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3. Fiskal\SUSPI\"/>
    </mc:Choice>
  </mc:AlternateContent>
  <bookViews>
    <workbookView xWindow="0" yWindow="0" windowWidth="19200" windowHeight="8900" firstSheet="2" activeTab="5"/>
  </bookViews>
  <sheets>
    <sheet name="1. General Govt" sheetId="13" r:id="rId1"/>
    <sheet name="1.1Central Govt." sheetId="14" r:id="rId2"/>
    <sheet name="1.2Local Govt." sheetId="15" r:id="rId3"/>
    <sheet name="2.Nonfinancial Public Corp." sheetId="10" r:id="rId4"/>
    <sheet name="3.Financial Public Corp. " sheetId="11" r:id="rId5"/>
    <sheet name="4.Total Public Sector" sheetId="12" r:id="rId6"/>
  </sheets>
  <externalReferences>
    <externalReference r:id="rId7"/>
  </externalReferences>
  <definedNames>
    <definedName name="NPAKR2407">[1]NP_AKR_SMT1_2018!$B$19:$F$142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15" l="1"/>
  <c r="E41" i="15"/>
  <c r="D41" i="15"/>
  <c r="C41" i="15"/>
  <c r="F40" i="15"/>
  <c r="E40" i="15"/>
  <c r="D40" i="15"/>
  <c r="C40" i="15"/>
  <c r="F39" i="15"/>
  <c r="E39" i="15"/>
  <c r="D39" i="15"/>
  <c r="C39" i="15"/>
  <c r="F38" i="15"/>
  <c r="E38" i="15"/>
  <c r="D38" i="15"/>
  <c r="C38" i="15"/>
  <c r="F37" i="15"/>
  <c r="E37" i="15"/>
  <c r="D37" i="15"/>
  <c r="C37" i="15"/>
  <c r="F36" i="15"/>
  <c r="E36" i="15"/>
  <c r="D36" i="15"/>
  <c r="C36" i="15"/>
  <c r="F35" i="15"/>
  <c r="E35" i="15"/>
  <c r="D35" i="15"/>
  <c r="C35" i="15"/>
  <c r="F32" i="15"/>
  <c r="E32" i="15"/>
  <c r="D32" i="15"/>
  <c r="C32" i="15"/>
  <c r="F24" i="15"/>
  <c r="E24" i="15"/>
  <c r="D24" i="15"/>
  <c r="C24" i="15"/>
  <c r="F15" i="15"/>
  <c r="E15" i="15"/>
  <c r="D15" i="15"/>
  <c r="C15" i="15"/>
  <c r="C14" i="15" s="1"/>
  <c r="F14" i="15"/>
  <c r="E14" i="15"/>
  <c r="F7" i="15"/>
  <c r="E7" i="15"/>
  <c r="D7" i="15"/>
  <c r="C7" i="15"/>
  <c r="F24" i="14"/>
  <c r="E24" i="14"/>
  <c r="D24" i="14"/>
  <c r="C24" i="14"/>
  <c r="F15" i="14"/>
  <c r="E15" i="14"/>
  <c r="D15" i="14"/>
  <c r="D14" i="14" s="1"/>
  <c r="C15" i="14"/>
  <c r="F14" i="14"/>
  <c r="E14" i="14"/>
  <c r="C14" i="14"/>
  <c r="F7" i="14"/>
  <c r="E7" i="14"/>
  <c r="D7" i="14"/>
  <c r="C7" i="14"/>
  <c r="F41" i="14"/>
  <c r="E41" i="14"/>
  <c r="D41" i="14"/>
  <c r="C41" i="14"/>
  <c r="F40" i="14"/>
  <c r="E40" i="14"/>
  <c r="D40" i="14"/>
  <c r="C40" i="14"/>
  <c r="F39" i="14"/>
  <c r="E39" i="14"/>
  <c r="D39" i="14"/>
  <c r="C39" i="14"/>
  <c r="F38" i="14"/>
  <c r="E38" i="14"/>
  <c r="D38" i="14"/>
  <c r="C38" i="14"/>
  <c r="F37" i="14"/>
  <c r="E37" i="14"/>
  <c r="D37" i="14"/>
  <c r="C37" i="14"/>
  <c r="F36" i="14"/>
  <c r="E36" i="14"/>
  <c r="D36" i="14"/>
  <c r="C36" i="14"/>
  <c r="F35" i="14"/>
  <c r="E35" i="14"/>
  <c r="D35" i="14"/>
  <c r="D32" i="14" s="1"/>
  <c r="C35" i="14"/>
  <c r="F32" i="14"/>
  <c r="E32" i="14"/>
  <c r="C32" i="14"/>
  <c r="D14" i="15" l="1"/>
  <c r="E57" i="15"/>
  <c r="D57" i="15"/>
  <c r="C57" i="15"/>
  <c r="E56" i="15"/>
  <c r="D56" i="15"/>
  <c r="C56" i="15"/>
  <c r="E54" i="15"/>
  <c r="D54" i="15"/>
  <c r="E53" i="15"/>
  <c r="D53" i="15"/>
  <c r="C53" i="15"/>
  <c r="F54" i="15"/>
  <c r="C54" i="15"/>
  <c r="F53" i="15"/>
  <c r="F57" i="15"/>
  <c r="E57" i="14"/>
  <c r="D57" i="14"/>
  <c r="C57" i="14"/>
  <c r="E56" i="14"/>
  <c r="D56" i="14"/>
  <c r="C56" i="14"/>
  <c r="E54" i="14"/>
  <c r="D54" i="14"/>
  <c r="C54" i="14"/>
  <c r="E53" i="14"/>
  <c r="D53" i="14"/>
  <c r="C53" i="14"/>
  <c r="F53" i="14"/>
  <c r="F50" i="13"/>
  <c r="E49" i="12" s="1"/>
  <c r="E50" i="13"/>
  <c r="D49" i="12" s="1"/>
  <c r="D50" i="13"/>
  <c r="C49" i="12" s="1"/>
  <c r="C50" i="13"/>
  <c r="B49" i="12" s="1"/>
  <c r="F49" i="13"/>
  <c r="E48" i="12" s="1"/>
  <c r="E49" i="13"/>
  <c r="D48" i="12" s="1"/>
  <c r="D49" i="13"/>
  <c r="C48" i="12" s="1"/>
  <c r="C49" i="13"/>
  <c r="B48" i="12" s="1"/>
  <c r="F46" i="13"/>
  <c r="E45" i="12" s="1"/>
  <c r="E46" i="13"/>
  <c r="D45" i="12" s="1"/>
  <c r="D46" i="13"/>
  <c r="C45" i="12" s="1"/>
  <c r="C46" i="13"/>
  <c r="B45" i="12" s="1"/>
  <c r="F45" i="13"/>
  <c r="E44" i="12" s="1"/>
  <c r="E45" i="13"/>
  <c r="D44" i="12" s="1"/>
  <c r="D45" i="13"/>
  <c r="C44" i="12" s="1"/>
  <c r="C45" i="13"/>
  <c r="B44" i="12" s="1"/>
  <c r="F31" i="13"/>
  <c r="E31" i="12" s="1"/>
  <c r="E31" i="13"/>
  <c r="D31" i="12" s="1"/>
  <c r="D31" i="13"/>
  <c r="C31" i="12" s="1"/>
  <c r="C31" i="13"/>
  <c r="B31" i="12" s="1"/>
  <c r="F30" i="13"/>
  <c r="E30" i="12" s="1"/>
  <c r="E30" i="13"/>
  <c r="D30" i="12" s="1"/>
  <c r="D30" i="13"/>
  <c r="C30" i="12" s="1"/>
  <c r="C30" i="13"/>
  <c r="B30" i="12" s="1"/>
  <c r="F29" i="13"/>
  <c r="E29" i="12" s="1"/>
  <c r="E29" i="13"/>
  <c r="D29" i="12" s="1"/>
  <c r="D29" i="13"/>
  <c r="C29" i="12" s="1"/>
  <c r="C29" i="13"/>
  <c r="B29" i="12" s="1"/>
  <c r="F28" i="13"/>
  <c r="E28" i="12" s="1"/>
  <c r="E28" i="13"/>
  <c r="D28" i="12" s="1"/>
  <c r="D28" i="13"/>
  <c r="C28" i="12" s="1"/>
  <c r="C28" i="13"/>
  <c r="B28" i="12" s="1"/>
  <c r="F27" i="13"/>
  <c r="E27" i="12" s="1"/>
  <c r="E27" i="13"/>
  <c r="D27" i="12" s="1"/>
  <c r="D27" i="13"/>
  <c r="C27" i="12" s="1"/>
  <c r="C27" i="13"/>
  <c r="B27" i="12" s="1"/>
  <c r="F26" i="13"/>
  <c r="E26" i="12" s="1"/>
  <c r="E26" i="13"/>
  <c r="D26" i="12" s="1"/>
  <c r="D26" i="13"/>
  <c r="C26" i="12" s="1"/>
  <c r="C26" i="13"/>
  <c r="B26" i="12" s="1"/>
  <c r="F25" i="13"/>
  <c r="E25" i="12" s="1"/>
  <c r="E25" i="13"/>
  <c r="D25" i="12" s="1"/>
  <c r="D25" i="13"/>
  <c r="C25" i="13"/>
  <c r="F23" i="13"/>
  <c r="E23" i="12" s="1"/>
  <c r="E23" i="13"/>
  <c r="D23" i="12" s="1"/>
  <c r="D23" i="13"/>
  <c r="C23" i="12" s="1"/>
  <c r="C23" i="13"/>
  <c r="B23" i="12" s="1"/>
  <c r="F22" i="13"/>
  <c r="E22" i="12" s="1"/>
  <c r="E22" i="13"/>
  <c r="D22" i="12" s="1"/>
  <c r="D22" i="13"/>
  <c r="C22" i="12" s="1"/>
  <c r="C22" i="13"/>
  <c r="B22" i="12" s="1"/>
  <c r="F21" i="13"/>
  <c r="E21" i="13"/>
  <c r="D21" i="13"/>
  <c r="C21" i="13"/>
  <c r="F20" i="13"/>
  <c r="E20" i="12" s="1"/>
  <c r="E20" i="13"/>
  <c r="D20" i="12" s="1"/>
  <c r="D20" i="13"/>
  <c r="C20" i="12" s="1"/>
  <c r="C20" i="13"/>
  <c r="B20" i="12" s="1"/>
  <c r="F19" i="13"/>
  <c r="E19" i="13"/>
  <c r="D19" i="13"/>
  <c r="C19" i="13"/>
  <c r="F18" i="13"/>
  <c r="E18" i="12" s="1"/>
  <c r="E18" i="13"/>
  <c r="D18" i="12" s="1"/>
  <c r="D18" i="13"/>
  <c r="C18" i="12" s="1"/>
  <c r="C18" i="13"/>
  <c r="B18" i="12" s="1"/>
  <c r="F17" i="13"/>
  <c r="E17" i="12" s="1"/>
  <c r="E17" i="13"/>
  <c r="D17" i="12" s="1"/>
  <c r="D17" i="13"/>
  <c r="C17" i="12" s="1"/>
  <c r="C17" i="13"/>
  <c r="B17" i="12" s="1"/>
  <c r="F16" i="13"/>
  <c r="E16" i="13"/>
  <c r="D16" i="12" s="1"/>
  <c r="D16" i="13"/>
  <c r="C16" i="12" s="1"/>
  <c r="C16" i="13"/>
  <c r="F13" i="13"/>
  <c r="E13" i="13"/>
  <c r="D13" i="13"/>
  <c r="C13" i="12" s="1"/>
  <c r="C13" i="13"/>
  <c r="B13" i="12" s="1"/>
  <c r="F12" i="13"/>
  <c r="E12" i="13"/>
  <c r="D12" i="13"/>
  <c r="C12" i="12" s="1"/>
  <c r="C12" i="13"/>
  <c r="B12" i="12" s="1"/>
  <c r="F11" i="13"/>
  <c r="E11" i="13"/>
  <c r="D11" i="13"/>
  <c r="C11" i="12" s="1"/>
  <c r="C11" i="13"/>
  <c r="B11" i="12" s="1"/>
  <c r="F10" i="13"/>
  <c r="E10" i="13"/>
  <c r="D10" i="13"/>
  <c r="C10" i="12" s="1"/>
  <c r="C10" i="13"/>
  <c r="B10" i="12" s="1"/>
  <c r="F9" i="13"/>
  <c r="E9" i="13"/>
  <c r="D9" i="12" s="1"/>
  <c r="D9" i="13"/>
  <c r="C9" i="12" s="1"/>
  <c r="C9" i="13"/>
  <c r="B9" i="12" s="1"/>
  <c r="F8" i="13"/>
  <c r="E8" i="13"/>
  <c r="D8" i="13"/>
  <c r="C8" i="13"/>
  <c r="E41" i="11"/>
  <c r="D41" i="11"/>
  <c r="C41" i="11"/>
  <c r="B41" i="11"/>
  <c r="E39" i="11"/>
  <c r="D39" i="11"/>
  <c r="C39" i="11"/>
  <c r="B39" i="11"/>
  <c r="E38" i="11"/>
  <c r="D38" i="11"/>
  <c r="C38" i="11"/>
  <c r="B38" i="11"/>
  <c r="E37" i="11"/>
  <c r="E54" i="11" s="1"/>
  <c r="D37" i="11"/>
  <c r="D54" i="11" s="1"/>
  <c r="C37" i="11"/>
  <c r="C54" i="11" s="1"/>
  <c r="B37" i="11"/>
  <c r="B54" i="11" s="1"/>
  <c r="E36" i="11"/>
  <c r="E53" i="11" s="1"/>
  <c r="D36" i="11"/>
  <c r="D53" i="11" s="1"/>
  <c r="C36" i="11"/>
  <c r="C53" i="11" s="1"/>
  <c r="B36" i="11"/>
  <c r="B53" i="11" s="1"/>
  <c r="E35" i="11"/>
  <c r="D35" i="11"/>
  <c r="C35" i="11"/>
  <c r="B35" i="11"/>
  <c r="E34" i="11"/>
  <c r="D34" i="11"/>
  <c r="C34" i="11"/>
  <c r="B34" i="11"/>
  <c r="E33" i="11"/>
  <c r="D33" i="11"/>
  <c r="C33" i="11"/>
  <c r="B33" i="11"/>
  <c r="E24" i="11"/>
  <c r="D24" i="11"/>
  <c r="C24" i="11"/>
  <c r="B24" i="11"/>
  <c r="E15" i="11"/>
  <c r="D15" i="11"/>
  <c r="C15" i="11"/>
  <c r="C14" i="11" s="1"/>
  <c r="B15" i="11"/>
  <c r="B14" i="11" s="1"/>
  <c r="E14" i="11"/>
  <c r="E7" i="11"/>
  <c r="D7" i="11"/>
  <c r="C7" i="11"/>
  <c r="B7" i="11"/>
  <c r="E41" i="10"/>
  <c r="D41" i="10"/>
  <c r="C41" i="10"/>
  <c r="B41" i="10"/>
  <c r="E39" i="10"/>
  <c r="D39" i="10"/>
  <c r="C39" i="10"/>
  <c r="B39" i="10"/>
  <c r="E38" i="10"/>
  <c r="D38" i="10"/>
  <c r="C38" i="10"/>
  <c r="B38" i="10"/>
  <c r="E37" i="10"/>
  <c r="E54" i="10" s="1"/>
  <c r="D37" i="10"/>
  <c r="D54" i="10" s="1"/>
  <c r="C37" i="10"/>
  <c r="C54" i="10" s="1"/>
  <c r="B37" i="10"/>
  <c r="B54" i="10" s="1"/>
  <c r="E36" i="10"/>
  <c r="E53" i="10" s="1"/>
  <c r="D36" i="10"/>
  <c r="D53" i="10" s="1"/>
  <c r="C36" i="10"/>
  <c r="C53" i="10" s="1"/>
  <c r="B36" i="10"/>
  <c r="B53" i="10" s="1"/>
  <c r="E35" i="10"/>
  <c r="D35" i="10"/>
  <c r="C35" i="10"/>
  <c r="B35" i="10"/>
  <c r="E34" i="10"/>
  <c r="D34" i="10"/>
  <c r="C34" i="10"/>
  <c r="B34" i="10"/>
  <c r="E33" i="10"/>
  <c r="D33" i="10"/>
  <c r="C33" i="10"/>
  <c r="B33" i="10"/>
  <c r="E24" i="10"/>
  <c r="D24" i="10"/>
  <c r="C24" i="10"/>
  <c r="B24" i="10"/>
  <c r="E15" i="10"/>
  <c r="D15" i="10"/>
  <c r="C15" i="10"/>
  <c r="B15" i="10"/>
  <c r="B14" i="10" s="1"/>
  <c r="E7" i="10"/>
  <c r="D7" i="10"/>
  <c r="C7" i="10"/>
  <c r="B7" i="10"/>
  <c r="D32" i="11" l="1"/>
  <c r="D57" i="11" s="1"/>
  <c r="E32" i="11"/>
  <c r="E57" i="11" s="1"/>
  <c r="B32" i="11"/>
  <c r="B57" i="11" s="1"/>
  <c r="D14" i="11"/>
  <c r="C14" i="10"/>
  <c r="E14" i="10"/>
  <c r="B35" i="12"/>
  <c r="B36" i="12"/>
  <c r="B53" i="12" s="1"/>
  <c r="B38" i="12"/>
  <c r="E24" i="13"/>
  <c r="B41" i="12"/>
  <c r="F24" i="13"/>
  <c r="E33" i="12"/>
  <c r="E24" i="12"/>
  <c r="D24" i="12"/>
  <c r="D33" i="12"/>
  <c r="C35" i="12"/>
  <c r="D24" i="13"/>
  <c r="C25" i="12"/>
  <c r="C24" i="13"/>
  <c r="C14" i="13" s="1"/>
  <c r="B25" i="12"/>
  <c r="F15" i="13"/>
  <c r="E16" i="12"/>
  <c r="F37" i="13"/>
  <c r="E19" i="12"/>
  <c r="E37" i="12" s="1"/>
  <c r="F39" i="13"/>
  <c r="E21" i="12"/>
  <c r="E39" i="12" s="1"/>
  <c r="D37" i="13"/>
  <c r="C19" i="12"/>
  <c r="C37" i="12" s="1"/>
  <c r="D39" i="13"/>
  <c r="C21" i="12"/>
  <c r="C39" i="12" s="1"/>
  <c r="D15" i="13"/>
  <c r="E37" i="13"/>
  <c r="D19" i="12"/>
  <c r="D37" i="12" s="1"/>
  <c r="E39" i="13"/>
  <c r="D21" i="12"/>
  <c r="D39" i="12" s="1"/>
  <c r="C36" i="12"/>
  <c r="C53" i="12" s="1"/>
  <c r="C38" i="12"/>
  <c r="C41" i="12"/>
  <c r="E15" i="13"/>
  <c r="D35" i="12"/>
  <c r="C15" i="13"/>
  <c r="B16" i="12"/>
  <c r="C37" i="13"/>
  <c r="B19" i="12"/>
  <c r="B37" i="12" s="1"/>
  <c r="C39" i="13"/>
  <c r="B21" i="12"/>
  <c r="B39" i="12" s="1"/>
  <c r="F35" i="13"/>
  <c r="E9" i="12"/>
  <c r="E35" i="12" s="1"/>
  <c r="F38" i="13"/>
  <c r="E11" i="12"/>
  <c r="E38" i="12" s="1"/>
  <c r="F41" i="13"/>
  <c r="E13" i="12"/>
  <c r="E41" i="12" s="1"/>
  <c r="F7" i="13"/>
  <c r="E8" i="12"/>
  <c r="E34" i="12" s="1"/>
  <c r="F36" i="13"/>
  <c r="F54" i="13" s="1"/>
  <c r="E10" i="12"/>
  <c r="E36" i="12" s="1"/>
  <c r="F40" i="13"/>
  <c r="E12" i="12"/>
  <c r="E7" i="13"/>
  <c r="D8" i="12"/>
  <c r="D34" i="12" s="1"/>
  <c r="E36" i="13"/>
  <c r="E54" i="13" s="1"/>
  <c r="D10" i="12"/>
  <c r="D36" i="12" s="1"/>
  <c r="D53" i="12" s="1"/>
  <c r="E38" i="13"/>
  <c r="D11" i="12"/>
  <c r="D38" i="12" s="1"/>
  <c r="E41" i="13"/>
  <c r="D13" i="12"/>
  <c r="D41" i="12" s="1"/>
  <c r="C7" i="13"/>
  <c r="B8" i="12"/>
  <c r="E40" i="13"/>
  <c r="D12" i="12"/>
  <c r="D7" i="13"/>
  <c r="C8" i="12"/>
  <c r="C34" i="12" s="1"/>
  <c r="C38" i="13"/>
  <c r="C40" i="13"/>
  <c r="C41" i="13"/>
  <c r="D35" i="13"/>
  <c r="D36" i="13"/>
  <c r="D54" i="13" s="1"/>
  <c r="D40" i="13"/>
  <c r="D41" i="13"/>
  <c r="C36" i="13"/>
  <c r="C54" i="13" s="1"/>
  <c r="C32" i="11"/>
  <c r="C57" i="11" s="1"/>
  <c r="D14" i="10"/>
  <c r="D32" i="10"/>
  <c r="D57" i="10" s="1"/>
  <c r="C32" i="10"/>
  <c r="C57" i="10" s="1"/>
  <c r="E32" i="10"/>
  <c r="E57" i="10" s="1"/>
  <c r="B32" i="10"/>
  <c r="B56" i="10" s="1"/>
  <c r="F54" i="14"/>
  <c r="D38" i="13"/>
  <c r="E35" i="13"/>
  <c r="C35" i="13"/>
  <c r="F57" i="14"/>
  <c r="F56" i="14"/>
  <c r="F56" i="15"/>
  <c r="D56" i="11"/>
  <c r="D14" i="13" l="1"/>
  <c r="E56" i="10"/>
  <c r="B54" i="12"/>
  <c r="E55" i="13"/>
  <c r="C54" i="12"/>
  <c r="E56" i="11"/>
  <c r="B56" i="11"/>
  <c r="B34" i="12"/>
  <c r="C56" i="11"/>
  <c r="C56" i="10"/>
  <c r="D56" i="10"/>
  <c r="F14" i="13"/>
  <c r="E14" i="13"/>
  <c r="C55" i="13"/>
  <c r="B7" i="12"/>
  <c r="C32" i="12"/>
  <c r="B24" i="12"/>
  <c r="B33" i="12"/>
  <c r="C33" i="12"/>
  <c r="C24" i="12"/>
  <c r="F55" i="13"/>
  <c r="E15" i="12"/>
  <c r="E14" i="12" s="1"/>
  <c r="D15" i="12"/>
  <c r="D14" i="12" s="1"/>
  <c r="D55" i="13"/>
  <c r="B15" i="12"/>
  <c r="D54" i="12"/>
  <c r="C15" i="12"/>
  <c r="F32" i="13"/>
  <c r="E32" i="12"/>
  <c r="D7" i="12"/>
  <c r="D32" i="12"/>
  <c r="D56" i="12" s="1"/>
  <c r="C7" i="12"/>
  <c r="E32" i="13"/>
  <c r="E58" i="13" s="1"/>
  <c r="D32" i="13"/>
  <c r="D58" i="13" s="1"/>
  <c r="C32" i="13"/>
  <c r="C57" i="13" s="1"/>
  <c r="B57" i="10"/>
  <c r="B32" i="12" l="1"/>
  <c r="D57" i="13"/>
  <c r="B14" i="12"/>
  <c r="D57" i="12"/>
  <c r="B56" i="12"/>
  <c r="B57" i="12"/>
  <c r="E57" i="13"/>
  <c r="C58" i="13"/>
  <c r="C14" i="12"/>
  <c r="F57" i="13"/>
  <c r="F58" i="13"/>
  <c r="E54" i="12"/>
  <c r="E53" i="12"/>
  <c r="E7" i="12" l="1"/>
  <c r="E57" i="12" l="1"/>
  <c r="C57" i="12"/>
  <c r="C56" i="12"/>
  <c r="E56" i="12" l="1"/>
</calcChain>
</file>

<file path=xl/sharedStrings.xml><?xml version="1.0" encoding="utf-8"?>
<sst xmlns="http://schemas.openxmlformats.org/spreadsheetml/2006/main" count="376" uniqueCount="48">
  <si>
    <t>Enter Country name  &gt;</t>
  </si>
  <si>
    <t>Select Latest quarter  &gt;</t>
  </si>
  <si>
    <t>Enter Currency name &gt;</t>
  </si>
  <si>
    <t xml:space="preserve">By maturity and type of instrument: </t>
  </si>
  <si>
    <t>Short-term by original maturity</t>
  </si>
  <si>
    <t>Currency and deposits</t>
  </si>
  <si>
    <t>Debt securities</t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</si>
  <si>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</si>
  <si>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</si>
  <si>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</si>
  <si>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</si>
  <si>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</si>
  <si>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</si>
  <si>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</si>
  <si>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</si>
  <si>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</si>
  <si>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</si>
  <si>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</si>
  <si>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</si>
  <si>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</si>
  <si>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</si>
  <si>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</si>
  <si>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validation: domestic plus foreign currency equal total gross debt ?</t>
  </si>
  <si>
    <t>validation: domestic plus external creditor equal total gross debt ?</t>
  </si>
  <si>
    <t xml:space="preserve">Table 1.1 : Gross Central Government Debt position </t>
  </si>
  <si>
    <t>Gross Central Government Debt</t>
  </si>
  <si>
    <t>Unamortized Discount/Premium</t>
  </si>
  <si>
    <t>Accrued Interest</t>
  </si>
  <si>
    <t>Table 1 : Gross General Government Debt position at Nominal Value</t>
  </si>
  <si>
    <t>Note:</t>
  </si>
  <si>
    <t>Indonesia</t>
  </si>
  <si>
    <t>USD</t>
  </si>
  <si>
    <t>Gross General Government Debt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</si>
  <si>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</si>
  <si>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</si>
  <si>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>2018Q4*</t>
  </si>
  <si>
    <t xml:space="preserve">Table 1.1 : Gross Local Government Debt position </t>
  </si>
  <si>
    <t>Gross Local Government Debt</t>
  </si>
  <si>
    <t>2019Q2**</t>
  </si>
  <si>
    <t xml:space="preserve">Table 2: Gross Nonfinancial Public Corporations Debt position </t>
  </si>
  <si>
    <t xml:space="preserve">Gross Nonfinancial Public Corporations Debt </t>
  </si>
  <si>
    <t>*) Angka Sementara         **) Angka Sangat Sementara</t>
  </si>
  <si>
    <t>1.Penyajian Utang Bunga dan Unamortized Discount/Premium sebagai harmonisasi penyajian SUSPI dengan Peraturan SAUP Indonesia</t>
  </si>
  <si>
    <t>2.Data Belum Tersedia</t>
  </si>
  <si>
    <t>2019Q1**</t>
  </si>
  <si>
    <t>2019Q3**</t>
  </si>
  <si>
    <t>Q3 2019</t>
  </si>
  <si>
    <t>Scale : Millions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</si>
</sst>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b/>
      <sz val="10"/>
      <color theme="0"/>
      <name val="Times New Roman"/>
      <family val="1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3" fillId="0" borderId="0">
      <alignment vertical="top"/>
    </xf>
  </cellStyleXfs>
  <cellXfs count="52">
    <xf numFmtId="0" fontId="0" fillId="0" borderId="0" xfId="0"/>
    <xf numFmtId="43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 applyProtection="1"/>
    <xf numFmtId="0" fontId="3" fillId="3" borderId="0" xfId="0" applyFont="1" applyFill="1" applyProtection="1"/>
    <xf numFmtId="0" fontId="4" fillId="3" borderId="0" xfId="0" applyFont="1" applyFill="1" applyProtection="1"/>
    <xf numFmtId="0" fontId="5" fillId="3" borderId="0" xfId="0" applyFont="1" applyFill="1" applyProtection="1"/>
    <xf numFmtId="0" fontId="0" fillId="3" borderId="0" xfId="0" applyFill="1"/>
    <xf numFmtId="0" fontId="6" fillId="3" borderId="0" xfId="0" applyFont="1" applyFill="1" applyProtection="1"/>
    <xf numFmtId="0" fontId="7" fillId="3" borderId="1" xfId="0" applyFont="1" applyFill="1" applyBorder="1" applyProtection="1"/>
    <xf numFmtId="0" fontId="7" fillId="3" borderId="2" xfId="0" applyFont="1" applyFill="1" applyBorder="1" applyAlignment="1" applyProtection="1">
      <alignment horizontal="right"/>
    </xf>
    <xf numFmtId="0" fontId="6" fillId="3" borderId="0" xfId="0" applyFont="1" applyFill="1" applyBorder="1" applyProtection="1"/>
    <xf numFmtId="43" fontId="5" fillId="3" borderId="0" xfId="1" quotePrefix="1" applyFont="1" applyFill="1" applyAlignment="1" applyProtection="1">
      <alignment horizontal="right"/>
    </xf>
    <xf numFmtId="0" fontId="8" fillId="3" borderId="0" xfId="0" applyFont="1" applyFill="1" applyProtection="1"/>
    <xf numFmtId="43" fontId="2" fillId="3" borderId="0" xfId="1" applyFont="1" applyFill="1" applyProtection="1"/>
    <xf numFmtId="0" fontId="7" fillId="3" borderId="0" xfId="0" applyFont="1" applyFill="1" applyAlignment="1" applyProtection="1">
      <alignment horizontal="left" indent="2"/>
    </xf>
    <xf numFmtId="43" fontId="5" fillId="3" borderId="0" xfId="1" applyFont="1" applyFill="1" applyAlignment="1" applyProtection="1">
      <alignment horizontal="right"/>
    </xf>
    <xf numFmtId="0" fontId="2" fillId="3" borderId="0" xfId="0" applyFont="1" applyFill="1" applyAlignment="1" applyProtection="1">
      <alignment horizontal="left" indent="4"/>
    </xf>
    <xf numFmtId="43" fontId="9" fillId="3" borderId="0" xfId="1" applyFont="1" applyFill="1" applyAlignment="1" applyProtection="1">
      <alignment horizontal="right"/>
    </xf>
    <xf numFmtId="43" fontId="10" fillId="3" borderId="0" xfId="1" applyFont="1" applyFill="1" applyAlignment="1" applyProtection="1">
      <alignment horizontal="right"/>
    </xf>
    <xf numFmtId="0" fontId="11" fillId="3" borderId="0" xfId="0" applyFont="1" applyFill="1" applyProtection="1"/>
    <xf numFmtId="43" fontId="2" fillId="3" borderId="1" xfId="1" applyFont="1" applyFill="1" applyBorder="1" applyProtection="1"/>
    <xf numFmtId="0" fontId="7" fillId="3" borderId="0" xfId="0" applyFont="1" applyFill="1" applyBorder="1" applyProtection="1"/>
    <xf numFmtId="43" fontId="2" fillId="3" borderId="0" xfId="1" applyFont="1" applyFill="1" applyBorder="1" applyProtection="1"/>
    <xf numFmtId="43" fontId="8" fillId="3" borderId="0" xfId="1" applyFont="1" applyFill="1" applyProtection="1"/>
    <xf numFmtId="0" fontId="7" fillId="3" borderId="0" xfId="0" applyFont="1" applyFill="1" applyBorder="1"/>
    <xf numFmtId="43" fontId="2" fillId="3" borderId="0" xfId="1" applyFont="1" applyFill="1" applyBorder="1"/>
    <xf numFmtId="43" fontId="2" fillId="3" borderId="0" xfId="1" applyFont="1" applyFill="1"/>
    <xf numFmtId="0" fontId="2" fillId="3" borderId="0" xfId="0" applyFont="1" applyFill="1" applyBorder="1"/>
    <xf numFmtId="0" fontId="2" fillId="3" borderId="0" xfId="0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43" fontId="9" fillId="4" borderId="0" xfId="1" applyFont="1" applyFill="1" applyAlignment="1" applyProtection="1">
      <alignment horizontal="right"/>
    </xf>
    <xf numFmtId="43" fontId="2" fillId="5" borderId="0" xfId="1" applyFont="1" applyFill="1" applyAlignment="1" applyProtection="1">
      <alignment horizontal="right"/>
      <protection locked="0"/>
    </xf>
    <xf numFmtId="43" fontId="0" fillId="3" borderId="0" xfId="1" applyFont="1" applyFill="1"/>
    <xf numFmtId="43" fontId="0" fillId="3" borderId="0" xfId="0" applyNumberFormat="1" applyFill="1"/>
    <xf numFmtId="43" fontId="14" fillId="2" borderId="0" xfId="1" applyFont="1" applyFill="1" applyAlignment="1" applyProtection="1">
      <alignment horizontal="right"/>
      <protection locked="0"/>
    </xf>
    <xf numFmtId="43" fontId="15" fillId="4" borderId="0" xfId="1" applyFont="1" applyFill="1" applyAlignment="1" applyProtection="1">
      <alignment horizontal="right"/>
    </xf>
    <xf numFmtId="43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43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 applyProtection="1">
      <alignment horizontal="left" indent="5"/>
    </xf>
    <xf numFmtId="43" fontId="18" fillId="4" borderId="0" xfId="1" applyFont="1" applyFill="1" applyAlignment="1" applyProtection="1">
      <alignment horizontal="right"/>
      <protection locked="0"/>
    </xf>
    <xf numFmtId="164" fontId="5" fillId="3" borderId="0" xfId="0" quotePrefix="1" applyNumberFormat="1" applyFont="1" applyFill="1" applyAlignment="1" applyProtection="1">
      <alignment horizontal="right"/>
    </xf>
    <xf numFmtId="0" fontId="17" fillId="3" borderId="0" xfId="0" applyFont="1" applyFill="1" applyAlignment="1">
      <alignment wrapText="1"/>
    </xf>
    <xf numFmtId="43" fontId="2" fillId="6" borderId="0" xfId="1" applyFont="1" applyFill="1" applyAlignment="1" applyProtection="1">
      <alignment horizontal="right"/>
      <protection locked="0"/>
    </xf>
    <xf numFmtId="43" fontId="18" fillId="6" borderId="0" xfId="1" applyFont="1" applyFill="1" applyAlignment="1" applyProtection="1">
      <alignment horizontal="right"/>
      <protection locked="0"/>
    </xf>
    <xf numFmtId="0" fontId="17" fillId="3" borderId="0" xfId="0" applyFont="1" applyFill="1" applyAlignment="1">
      <alignment horizontal="left" wrapText="1"/>
    </xf>
    <xf numFmtId="0" fontId="20" fillId="3" borderId="0" xfId="0" applyFont="1" applyFill="1" applyBorder="1"/>
    <xf numFmtId="43" fontId="20" fillId="3" borderId="0" xfId="1" applyFont="1" applyFill="1" applyBorder="1"/>
    <xf numFmtId="43" fontId="21" fillId="3" borderId="0" xfId="1" applyFont="1" applyFill="1"/>
    <xf numFmtId="0" fontId="21" fillId="3" borderId="0" xfId="0" applyFont="1" applyFill="1"/>
  </cellXfs>
  <cellStyles count="5">
    <cellStyle name="Comma" xfId="1" builtinId="3"/>
    <cellStyle name="Comma 2 3" xfId="3"/>
    <cellStyle name="Normal" xfId="0" builtinId="0"/>
    <cellStyle name="Normal 2 3" xfId="4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2"/>
  <sheetViews>
    <sheetView topLeftCell="A49" workbookViewId="0">
      <selection activeCell="A57" sqref="A57:XFD58"/>
    </sheetView>
  </sheetViews>
  <sheetFormatPr defaultColWidth="9.1796875" defaultRowHeight="14.5" x14ac:dyDescent="0.35"/>
  <cols>
    <col min="1" max="1" width="0.81640625" style="6" customWidth="1"/>
    <col min="2" max="2" width="54.26953125" style="28" customWidth="1"/>
    <col min="3" max="6" width="20.453125" style="28" customWidth="1"/>
    <col min="7" max="8" width="13.26953125" style="34" bestFit="1" customWidth="1"/>
    <col min="9" max="9" width="30.7265625" style="6" bestFit="1" customWidth="1"/>
    <col min="10" max="16384" width="9.1796875" style="6"/>
  </cols>
  <sheetData>
    <row r="1" spans="2:10" x14ac:dyDescent="0.35">
      <c r="B1" s="2"/>
      <c r="C1" s="3"/>
      <c r="D1" s="3"/>
      <c r="E1" s="4" t="s">
        <v>0</v>
      </c>
      <c r="F1" s="5" t="s">
        <v>30</v>
      </c>
    </row>
    <row r="2" spans="2:10" x14ac:dyDescent="0.35">
      <c r="B2" s="7" t="s">
        <v>28</v>
      </c>
      <c r="C2" s="3"/>
      <c r="D2" s="3"/>
      <c r="E2" s="4" t="s">
        <v>1</v>
      </c>
      <c r="F2" s="5" t="s">
        <v>46</v>
      </c>
    </row>
    <row r="3" spans="2:10" x14ac:dyDescent="0.35">
      <c r="B3" s="8" t="s">
        <v>47</v>
      </c>
      <c r="C3" s="3"/>
      <c r="D3" s="3"/>
      <c r="E3" s="4" t="s">
        <v>2</v>
      </c>
      <c r="F3" s="5" t="s">
        <v>31</v>
      </c>
    </row>
    <row r="4" spans="2:10" x14ac:dyDescent="0.35">
      <c r="B4" s="8"/>
      <c r="C4" s="9" t="s">
        <v>35</v>
      </c>
      <c r="D4" s="9" t="s">
        <v>44</v>
      </c>
      <c r="E4" s="9" t="s">
        <v>38</v>
      </c>
      <c r="F4" s="9" t="s">
        <v>45</v>
      </c>
      <c r="I4" s="34"/>
      <c r="J4" s="34"/>
    </row>
    <row r="5" spans="2:10" x14ac:dyDescent="0.35">
      <c r="B5" s="10" t="s">
        <v>32</v>
      </c>
      <c r="C5" s="11"/>
      <c r="D5" s="11"/>
      <c r="E5" s="11"/>
      <c r="F5" s="11"/>
    </row>
    <row r="6" spans="2:10" x14ac:dyDescent="0.35">
      <c r="B6" s="12" t="s">
        <v>3</v>
      </c>
      <c r="C6" s="13"/>
      <c r="D6" s="13"/>
      <c r="E6" s="13"/>
      <c r="F6" s="13"/>
    </row>
    <row r="7" spans="2:10" x14ac:dyDescent="0.35">
      <c r="B7" s="14" t="s">
        <v>4</v>
      </c>
      <c r="C7" s="15">
        <f>C8+C9+C11+C12+C13</f>
        <v>9569.047137940579</v>
      </c>
      <c r="D7" s="15">
        <f t="shared" ref="D7:F7" si="0">D8+D9+D11+D12+D13</f>
        <v>8847.8920783366684</v>
      </c>
      <c r="E7" s="15">
        <f>E8+E9+E11+E12+E13</f>
        <v>8367.1151095274399</v>
      </c>
      <c r="F7" s="15">
        <f t="shared" si="0"/>
        <v>8468.6685219318806</v>
      </c>
      <c r="I7" s="34"/>
      <c r="J7" s="34"/>
    </row>
    <row r="8" spans="2:10" x14ac:dyDescent="0.35">
      <c r="B8" s="16" t="s">
        <v>5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I8" s="34"/>
      <c r="J8" s="34"/>
    </row>
    <row r="9" spans="2:10" x14ac:dyDescent="0.35">
      <c r="B9" s="16" t="s">
        <v>6</v>
      </c>
      <c r="C9" s="1">
        <f>'1.1Central Govt.'!C9+'1.2Local Govt.'!C9</f>
        <v>7105.8628547752223</v>
      </c>
      <c r="D9" s="1">
        <f>'1.1Central Govt.'!D9+'1.2Local Govt.'!D9</f>
        <v>6343.7236731255261</v>
      </c>
      <c r="E9" s="1">
        <f>'1.1Central Govt.'!E9+'1.2Local Govt.'!E9</f>
        <v>5844.7068807015066</v>
      </c>
      <c r="F9" s="1">
        <f>'1.1Central Govt.'!F9+'1.2Local Govt.'!F9</f>
        <v>5898.8288415408497</v>
      </c>
      <c r="I9" s="34"/>
      <c r="J9" s="34"/>
    </row>
    <row r="10" spans="2:10" ht="15" x14ac:dyDescent="0.35">
      <c r="B10" s="41" t="s">
        <v>33</v>
      </c>
      <c r="C10" s="40">
        <f>'1.1Central Govt.'!C10+'1.2Local Govt.'!C10</f>
        <v>-114.91196699122989</v>
      </c>
      <c r="D10" s="40">
        <f>'1.1Central Govt.'!D10+'1.2Local Govt.'!D10</f>
        <v>-130.16854022746421</v>
      </c>
      <c r="E10" s="40">
        <f>'1.1Central Govt.'!E10+'1.2Local Govt.'!E10</f>
        <v>-131.78399582773497</v>
      </c>
      <c r="F10" s="40">
        <f>'1.1Central Govt.'!F10+'1.2Local Govt.'!F10</f>
        <v>-124.24894645124877</v>
      </c>
      <c r="I10" s="34"/>
      <c r="J10" s="34"/>
    </row>
    <row r="11" spans="2:10" x14ac:dyDescent="0.35">
      <c r="B11" s="16" t="s">
        <v>7</v>
      </c>
      <c r="C11" s="1">
        <f>'1.1Central Govt.'!C11+'1.2Local Govt.'!C11</f>
        <v>14.754381666701677</v>
      </c>
      <c r="D11" s="1">
        <f>'1.1Central Govt.'!D11+'1.2Local Govt.'!D11</f>
        <v>14.999873695275694</v>
      </c>
      <c r="E11" s="1">
        <f>'1.1Central Govt.'!E11+'1.2Local Govt.'!E11</f>
        <v>15.109129546390424</v>
      </c>
      <c r="F11" s="1">
        <f>'1.1Central Govt.'!F11+'1.2Local Govt.'!F11</f>
        <v>15.39324214088667</v>
      </c>
      <c r="I11" s="34"/>
      <c r="J11" s="34"/>
    </row>
    <row r="12" spans="2:10" x14ac:dyDescent="0.35">
      <c r="B12" s="16" t="s">
        <v>8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I12" s="34"/>
      <c r="J12" s="34"/>
    </row>
    <row r="13" spans="2:10" x14ac:dyDescent="0.35">
      <c r="B13" s="16" t="s">
        <v>9</v>
      </c>
      <c r="C13" s="1">
        <f>'1.1Central Govt.'!C13+'1.2Local Govt.'!C13</f>
        <v>2448.4299014986545</v>
      </c>
      <c r="D13" s="1">
        <f>'1.1Central Govt.'!D13+'1.2Local Govt.'!D13</f>
        <v>2489.1685315158661</v>
      </c>
      <c r="E13" s="1">
        <f>'1.1Central Govt.'!E13+'1.2Local Govt.'!E13</f>
        <v>2507.2990992795421</v>
      </c>
      <c r="F13" s="1">
        <f>'1.1Central Govt.'!F13+'1.2Local Govt.'!F13</f>
        <v>2554.4464382501451</v>
      </c>
      <c r="I13" s="34"/>
      <c r="J13" s="34"/>
    </row>
    <row r="14" spans="2:10" x14ac:dyDescent="0.35">
      <c r="B14" s="14" t="s">
        <v>10</v>
      </c>
      <c r="C14" s="15">
        <f>C15+C24</f>
        <v>302174.18100247026</v>
      </c>
      <c r="D14" s="15">
        <f t="shared" ref="D14:F14" si="1">D15+D24</f>
        <v>315126.88454967755</v>
      </c>
      <c r="E14" s="15">
        <f>E15+E24</f>
        <v>318204.47294357209</v>
      </c>
      <c r="F14" s="15">
        <f t="shared" si="1"/>
        <v>326623.48031016369</v>
      </c>
      <c r="I14" s="34"/>
      <c r="J14" s="34"/>
    </row>
    <row r="15" spans="2:10" x14ac:dyDescent="0.35">
      <c r="B15" s="14" t="s">
        <v>11</v>
      </c>
      <c r="C15" s="15">
        <f>C16+C17+C20+C22+C23</f>
        <v>25518.38170933471</v>
      </c>
      <c r="D15" s="15">
        <f t="shared" ref="D15:F15" si="2">D16+D17+D20+D22+D23</f>
        <v>25470.183852712133</v>
      </c>
      <c r="E15" s="15">
        <f>E16+E17+E20+E22+E23</f>
        <v>17919.1896715162</v>
      </c>
      <c r="F15" s="15">
        <f t="shared" si="2"/>
        <v>21386.591813115687</v>
      </c>
      <c r="I15" s="34"/>
      <c r="J15" s="34"/>
    </row>
    <row r="16" spans="2:10" x14ac:dyDescent="0.35">
      <c r="B16" s="16" t="s">
        <v>5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I16" s="34"/>
      <c r="J16" s="34"/>
    </row>
    <row r="17" spans="2:10" x14ac:dyDescent="0.35">
      <c r="B17" s="16" t="s">
        <v>6</v>
      </c>
      <c r="C17" s="1">
        <f>'1.1Central Govt.'!C17+'1.2Local Govt.'!C17</f>
        <v>19206.685645173744</v>
      </c>
      <c r="D17" s="1">
        <f>'1.1Central Govt.'!D17+'1.2Local Govt.'!D17</f>
        <v>19248.203078323506</v>
      </c>
      <c r="E17" s="1">
        <f>'1.1Central Govt.'!E17+'1.2Local Govt.'!E17</f>
        <v>11611.279467574288</v>
      </c>
      <c r="F17" s="1">
        <f>'1.1Central Govt.'!F17+'1.2Local Govt.'!F17</f>
        <v>14996.326847233173</v>
      </c>
      <c r="I17" s="34"/>
      <c r="J17" s="34"/>
    </row>
    <row r="18" spans="2:10" ht="15" x14ac:dyDescent="0.35">
      <c r="B18" s="41" t="s">
        <v>33</v>
      </c>
      <c r="C18" s="40">
        <f>'1.1Central Govt.'!C18+'1.2Local Govt.'!C18</f>
        <v>-1.5872742213935505</v>
      </c>
      <c r="D18" s="40">
        <f>'1.1Central Govt.'!D18+'1.2Local Govt.'!D18</f>
        <v>-0.98742516147149684</v>
      </c>
      <c r="E18" s="40">
        <f>'1.1Central Govt.'!E18+'1.2Local Govt.'!E18</f>
        <v>-1.1266713810904461</v>
      </c>
      <c r="F18" s="40">
        <f>'1.1Central Govt.'!F18+'1.2Local Govt.'!F18</f>
        <v>11.493978128968534</v>
      </c>
      <c r="I18" s="34"/>
      <c r="J18" s="34"/>
    </row>
    <row r="19" spans="2:10" ht="15" x14ac:dyDescent="0.35">
      <c r="B19" s="41" t="s">
        <v>34</v>
      </c>
      <c r="C19" s="40">
        <f>'1.1Central Govt.'!C19+'1.2Local Govt.'!C19</f>
        <v>4030.1724455016924</v>
      </c>
      <c r="D19" s="40">
        <f>'1.1Central Govt.'!D19+'1.2Local Govt.'!D19</f>
        <v>4034.8098383087627</v>
      </c>
      <c r="E19" s="40">
        <f>'1.1Central Govt.'!E19+'1.2Local Govt.'!E19</f>
        <v>4240.2877623138293</v>
      </c>
      <c r="F19" s="40">
        <f>'1.1Central Govt.'!F19+'1.2Local Govt.'!F19</f>
        <v>4099.1822774118527</v>
      </c>
      <c r="I19" s="34"/>
      <c r="J19" s="34"/>
    </row>
    <row r="20" spans="2:10" x14ac:dyDescent="0.35">
      <c r="B20" s="16" t="s">
        <v>7</v>
      </c>
      <c r="C20" s="1">
        <f>'1.1Central Govt.'!C20+'1.2Local Govt.'!C20</f>
        <v>6311.6960641609649</v>
      </c>
      <c r="D20" s="1">
        <f>'1.1Central Govt.'!D20+'1.2Local Govt.'!D20</f>
        <v>6221.9807743886258</v>
      </c>
      <c r="E20" s="1">
        <f>'1.1Central Govt.'!E20+'1.2Local Govt.'!E20</f>
        <v>6307.9102039419122</v>
      </c>
      <c r="F20" s="1">
        <f>'1.1Central Govt.'!F20+'1.2Local Govt.'!F20</f>
        <v>6390.2649658825121</v>
      </c>
      <c r="I20" s="34"/>
      <c r="J20" s="34"/>
    </row>
    <row r="21" spans="2:10" ht="15" x14ac:dyDescent="0.35">
      <c r="B21" s="41" t="s">
        <v>34</v>
      </c>
      <c r="C21" s="40">
        <f>'1.1Central Govt.'!C21+'1.2Local Govt.'!C21</f>
        <v>359.6284996594942</v>
      </c>
      <c r="D21" s="40">
        <f>'1.1Central Govt.'!D21+'1.2Local Govt.'!D21</f>
        <v>461.48459101951352</v>
      </c>
      <c r="E21" s="40">
        <f>'1.1Central Govt.'!E21+'1.2Local Govt.'!E21</f>
        <v>8.3364244846191919</v>
      </c>
      <c r="F21" s="40">
        <f>'1.1Central Govt.'!F21+'1.2Local Govt.'!F21</f>
        <v>399.69353292509174</v>
      </c>
      <c r="I21" s="34"/>
      <c r="J21" s="34"/>
    </row>
    <row r="22" spans="2:10" x14ac:dyDescent="0.35">
      <c r="B22" s="16" t="s">
        <v>8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I22" s="34"/>
      <c r="J22" s="34"/>
    </row>
    <row r="23" spans="2:10" x14ac:dyDescent="0.35">
      <c r="B23" s="16" t="s">
        <v>9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I23" s="34"/>
      <c r="J23" s="34"/>
    </row>
    <row r="24" spans="2:10" x14ac:dyDescent="0.35">
      <c r="B24" s="14" t="s">
        <v>12</v>
      </c>
      <c r="C24" s="15">
        <f>C25+C26+C27+C29+C30+C31</f>
        <v>276655.79929313553</v>
      </c>
      <c r="D24" s="15">
        <f t="shared" ref="D24:F24" si="3">D25+D26+D27+D29+D30+D31</f>
        <v>289656.70069696539</v>
      </c>
      <c r="E24" s="15">
        <f>E25+E26+E27+E29+E30+E31</f>
        <v>300285.28327205591</v>
      </c>
      <c r="F24" s="15">
        <f t="shared" si="3"/>
        <v>305236.888497048</v>
      </c>
      <c r="I24" s="34"/>
      <c r="J24" s="34"/>
    </row>
    <row r="25" spans="2:10" x14ac:dyDescent="0.35">
      <c r="B25" s="16" t="s">
        <v>13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I25" s="34"/>
      <c r="J25" s="34"/>
    </row>
    <row r="26" spans="2:10" x14ac:dyDescent="0.35">
      <c r="B26" s="16" t="s">
        <v>5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I26" s="34"/>
      <c r="J26" s="34"/>
    </row>
    <row r="27" spans="2:10" x14ac:dyDescent="0.35">
      <c r="B27" s="16" t="s">
        <v>6</v>
      </c>
      <c r="C27" s="1">
        <f>'1.1Central Govt.'!C27+'1.2Local Govt.'!C27</f>
        <v>226156.34246354186</v>
      </c>
      <c r="D27" s="1">
        <f>'1.1Central Govt.'!D27+'1.2Local Govt.'!D27</f>
        <v>239510.45942878828</v>
      </c>
      <c r="E27" s="1">
        <f>'1.1Central Govt.'!E27+'1.2Local Govt.'!E27</f>
        <v>250174.1752568449</v>
      </c>
      <c r="F27" s="1">
        <f>'1.1Central Govt.'!F27+'1.2Local Govt.'!F27</f>
        <v>255352.52141434248</v>
      </c>
      <c r="I27" s="34"/>
      <c r="J27" s="34"/>
    </row>
    <row r="28" spans="2:10" ht="15" x14ac:dyDescent="0.35">
      <c r="B28" s="41" t="s">
        <v>33</v>
      </c>
      <c r="C28" s="40">
        <f>'1.1Central Govt.'!C28+'1.2Local Govt.'!C28</f>
        <v>23.952951384572955</v>
      </c>
      <c r="D28" s="40">
        <f>'1.1Central Govt.'!D28+'1.2Local Govt.'!D28</f>
        <v>87.854082631283276</v>
      </c>
      <c r="E28" s="40">
        <f>'1.1Central Govt.'!E28+'1.2Local Govt.'!E28</f>
        <v>198.14923343469354</v>
      </c>
      <c r="F28" s="40">
        <f>'1.1Central Govt.'!F28+'1.2Local Govt.'!F28</f>
        <v>193.51865690701285</v>
      </c>
      <c r="I28" s="34"/>
      <c r="J28" s="34"/>
    </row>
    <row r="29" spans="2:10" x14ac:dyDescent="0.35">
      <c r="B29" s="16" t="s">
        <v>7</v>
      </c>
      <c r="C29" s="1">
        <f>'1.1Central Govt.'!C29+'1.2Local Govt.'!C29</f>
        <v>50499.45682959367</v>
      </c>
      <c r="D29" s="1">
        <f>'1.1Central Govt.'!D29+'1.2Local Govt.'!D29</f>
        <v>50146.241268177131</v>
      </c>
      <c r="E29" s="1">
        <f>'1.1Central Govt.'!E29+'1.2Local Govt.'!E29</f>
        <v>50111.108015210986</v>
      </c>
      <c r="F29" s="1">
        <f>'1.1Central Govt.'!F29+'1.2Local Govt.'!F29</f>
        <v>49884.367082705539</v>
      </c>
      <c r="I29" s="34"/>
      <c r="J29" s="34"/>
    </row>
    <row r="30" spans="2:10" x14ac:dyDescent="0.35">
      <c r="B30" s="16" t="s">
        <v>8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I30" s="34"/>
      <c r="J30" s="34"/>
    </row>
    <row r="31" spans="2:10" x14ac:dyDescent="0.35">
      <c r="B31" s="16" t="s">
        <v>9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I31" s="34"/>
      <c r="J31" s="34"/>
    </row>
    <row r="32" spans="2:10" x14ac:dyDescent="0.35">
      <c r="B32" s="14" t="s">
        <v>14</v>
      </c>
      <c r="C32" s="17">
        <f>C33+C34+C35+C38+C40+C41</f>
        <v>311743.22814041079</v>
      </c>
      <c r="D32" s="17">
        <f t="shared" ref="D32" si="4">D33+D34+D35+D38+D40+D41</f>
        <v>323974.77662801417</v>
      </c>
      <c r="E32" s="17">
        <f>E33+E34+E35+E38+E40+E41</f>
        <v>326571.58805309958</v>
      </c>
      <c r="F32" s="17">
        <f>F33+F34+F35+F38+F40+F41</f>
        <v>335092.14883209561</v>
      </c>
      <c r="I32" s="34"/>
      <c r="J32" s="34"/>
    </row>
    <row r="33" spans="2:10" x14ac:dyDescent="0.35">
      <c r="B33" s="16" t="s">
        <v>13</v>
      </c>
      <c r="C33" s="32">
        <v>0</v>
      </c>
      <c r="D33" s="32">
        <v>0</v>
      </c>
      <c r="E33" s="32">
        <v>0</v>
      </c>
      <c r="F33" s="32">
        <v>0</v>
      </c>
      <c r="I33" s="34"/>
      <c r="J33" s="34"/>
    </row>
    <row r="34" spans="2:10" x14ac:dyDescent="0.35">
      <c r="B34" s="16" t="s">
        <v>5</v>
      </c>
      <c r="C34" s="32">
        <v>0</v>
      </c>
      <c r="D34" s="32">
        <v>0</v>
      </c>
      <c r="E34" s="32">
        <v>0</v>
      </c>
      <c r="F34" s="32">
        <v>0</v>
      </c>
      <c r="I34" s="34"/>
      <c r="J34" s="34"/>
    </row>
    <row r="35" spans="2:10" x14ac:dyDescent="0.35">
      <c r="B35" s="16" t="s">
        <v>6</v>
      </c>
      <c r="C35" s="32">
        <f>C9+C17+C27</f>
        <v>252468.89096349082</v>
      </c>
      <c r="D35" s="32">
        <f>D9+D17+D27</f>
        <v>265102.38618023728</v>
      </c>
      <c r="E35" s="32">
        <f>E9+E17+E27</f>
        <v>267630.16160512069</v>
      </c>
      <c r="F35" s="32">
        <f>F9+F17+F27</f>
        <v>276247.67710311653</v>
      </c>
      <c r="I35" s="34"/>
      <c r="J35" s="34"/>
    </row>
    <row r="36" spans="2:10" ht="15" x14ac:dyDescent="0.35">
      <c r="B36" s="41" t="s">
        <v>33</v>
      </c>
      <c r="C36" s="37">
        <f>C10+C18+C28</f>
        <v>-92.54628982805049</v>
      </c>
      <c r="D36" s="37">
        <f>D10+D18+D28</f>
        <v>-43.301882757652422</v>
      </c>
      <c r="E36" s="37">
        <f>E10+E18+E28</f>
        <v>65.238566225868141</v>
      </c>
      <c r="F36" s="37">
        <f t="shared" ref="F36" si="5">F10+F18+F28</f>
        <v>80.76368858473262</v>
      </c>
      <c r="I36" s="34"/>
      <c r="J36" s="34"/>
    </row>
    <row r="37" spans="2:10" ht="15" x14ac:dyDescent="0.35">
      <c r="B37" s="41" t="s">
        <v>34</v>
      </c>
      <c r="C37" s="37">
        <f>C19</f>
        <v>4030.1724455016924</v>
      </c>
      <c r="D37" s="37">
        <f>D19</f>
        <v>4034.8098383087627</v>
      </c>
      <c r="E37" s="37">
        <f>E19</f>
        <v>4240.2877623138293</v>
      </c>
      <c r="F37" s="37">
        <f t="shared" ref="F37" si="6">F19</f>
        <v>4099.1822774118527</v>
      </c>
      <c r="I37" s="34"/>
      <c r="J37" s="34"/>
    </row>
    <row r="38" spans="2:10" x14ac:dyDescent="0.35">
      <c r="B38" s="16" t="s">
        <v>7</v>
      </c>
      <c r="C38" s="32">
        <f>C11+C20+C29</f>
        <v>56825.907275421334</v>
      </c>
      <c r="D38" s="32">
        <f>D11+D20+D29</f>
        <v>56383.221916261034</v>
      </c>
      <c r="E38" s="32">
        <f>E11+E20+E29</f>
        <v>56434.127348699287</v>
      </c>
      <c r="F38" s="32">
        <f>F11+F20+F29</f>
        <v>56290.02529072894</v>
      </c>
      <c r="I38" s="34"/>
      <c r="J38" s="34"/>
    </row>
    <row r="39" spans="2:10" ht="15" x14ac:dyDescent="0.35">
      <c r="B39" s="41" t="s">
        <v>34</v>
      </c>
      <c r="C39" s="37">
        <f>+C21</f>
        <v>359.6284996594942</v>
      </c>
      <c r="D39" s="37">
        <f>+D21</f>
        <v>461.48459101951352</v>
      </c>
      <c r="E39" s="37">
        <f>+E21</f>
        <v>8.3364244846191919</v>
      </c>
      <c r="F39" s="37">
        <f t="shared" ref="F39" si="7">+F21</f>
        <v>399.69353292509174</v>
      </c>
      <c r="I39" s="34"/>
      <c r="J39" s="34"/>
    </row>
    <row r="40" spans="2:10" x14ac:dyDescent="0.35">
      <c r="B40" s="16" t="s">
        <v>8</v>
      </c>
      <c r="C40" s="32">
        <f t="shared" ref="C40:F41" si="8">C12+C30+C22</f>
        <v>0</v>
      </c>
      <c r="D40" s="32">
        <f t="shared" si="8"/>
        <v>0</v>
      </c>
      <c r="E40" s="32">
        <f t="shared" si="8"/>
        <v>0</v>
      </c>
      <c r="F40" s="32">
        <f t="shared" si="8"/>
        <v>0</v>
      </c>
      <c r="I40" s="34"/>
      <c r="J40" s="34"/>
    </row>
    <row r="41" spans="2:10" x14ac:dyDescent="0.35">
      <c r="B41" s="16" t="s">
        <v>9</v>
      </c>
      <c r="C41" s="32">
        <f t="shared" si="8"/>
        <v>2448.4299014986545</v>
      </c>
      <c r="D41" s="32">
        <f t="shared" si="8"/>
        <v>2489.1685315158661</v>
      </c>
      <c r="E41" s="32">
        <f t="shared" si="8"/>
        <v>2507.2990992795421</v>
      </c>
      <c r="F41" s="32">
        <f t="shared" si="8"/>
        <v>2554.4464382501451</v>
      </c>
      <c r="I41" s="34"/>
      <c r="J41" s="34"/>
    </row>
    <row r="42" spans="2:10" x14ac:dyDescent="0.35">
      <c r="B42" s="8"/>
      <c r="C42" s="20"/>
      <c r="D42" s="20"/>
      <c r="E42" s="20"/>
      <c r="F42" s="20"/>
    </row>
    <row r="43" spans="2:10" x14ac:dyDescent="0.35">
      <c r="B43" s="16"/>
      <c r="C43" s="18"/>
      <c r="D43" s="18"/>
      <c r="E43" s="18"/>
      <c r="F43" s="18"/>
    </row>
    <row r="44" spans="2:10" x14ac:dyDescent="0.35">
      <c r="B44" s="19" t="s">
        <v>15</v>
      </c>
      <c r="C44" s="18"/>
      <c r="D44" s="18"/>
      <c r="E44" s="18"/>
      <c r="F44" s="18"/>
    </row>
    <row r="45" spans="2:10" x14ac:dyDescent="0.35">
      <c r="B45" s="16" t="s">
        <v>16</v>
      </c>
      <c r="C45" s="33">
        <f>'1.1Central Govt.'!C44+'1.2Local Govt.'!C44</f>
        <v>183476.12433087398</v>
      </c>
      <c r="D45" s="33">
        <f>'1.1Central Govt.'!D44+'1.2Local Govt.'!D44</f>
        <v>197676.56263180281</v>
      </c>
      <c r="E45" s="33">
        <f>'1.1Central Govt.'!E44+'1.2Local Govt.'!E44</f>
        <v>197316.60868131433</v>
      </c>
      <c r="F45" s="33">
        <f>'1.1Central Govt.'!F44+'1.2Local Govt.'!F44</f>
        <v>206777.51549585318</v>
      </c>
      <c r="I45" s="34"/>
      <c r="J45" s="34"/>
    </row>
    <row r="46" spans="2:10" x14ac:dyDescent="0.35">
      <c r="B46" s="16" t="s">
        <v>17</v>
      </c>
      <c r="C46" s="33">
        <f>'1.1Central Govt.'!C45+'1.2Local Govt.'!C45</f>
        <v>128267.10380953726</v>
      </c>
      <c r="D46" s="33">
        <f>'1.1Central Govt.'!D45+'1.2Local Govt.'!D45</f>
        <v>126298.21377441072</v>
      </c>
      <c r="E46" s="33">
        <f>'1.1Central Govt.'!E45+'1.2Local Govt.'!E45</f>
        <v>129254.97937178529</v>
      </c>
      <c r="F46" s="33">
        <f>'1.1Central Govt.'!F45+'1.2Local Govt.'!F45</f>
        <v>128314.63333624275</v>
      </c>
      <c r="I46" s="34"/>
      <c r="J46" s="34"/>
    </row>
    <row r="47" spans="2:10" x14ac:dyDescent="0.35">
      <c r="B47" s="16"/>
      <c r="C47" s="18"/>
      <c r="D47" s="18"/>
      <c r="E47" s="18"/>
      <c r="F47" s="18"/>
    </row>
    <row r="48" spans="2:10" x14ac:dyDescent="0.35">
      <c r="B48" s="12" t="s">
        <v>18</v>
      </c>
      <c r="C48" s="18"/>
      <c r="D48" s="13"/>
      <c r="E48" s="13"/>
      <c r="F48" s="13"/>
    </row>
    <row r="49" spans="2:18" x14ac:dyDescent="0.35">
      <c r="B49" s="16" t="s">
        <v>19</v>
      </c>
      <c r="C49" s="33">
        <f>'1.1Central Govt.'!C48+'1.2Local Govt.'!C48</f>
        <v>128380.03524172262</v>
      </c>
      <c r="D49" s="33">
        <f>'1.1Central Govt.'!D48+'1.2Local Govt.'!D48</f>
        <v>136289.68803302437</v>
      </c>
      <c r="E49" s="33">
        <f>'1.1Central Govt.'!E48+'1.2Local Govt.'!E48</f>
        <v>133989.60841612797</v>
      </c>
      <c r="F49" s="33">
        <f>'1.1Central Govt.'!F48+'1.2Local Govt.'!F48</f>
        <v>140721.21415678164</v>
      </c>
      <c r="I49" s="34"/>
      <c r="J49" s="34"/>
    </row>
    <row r="50" spans="2:18" x14ac:dyDescent="0.35">
      <c r="B50" s="16" t="s">
        <v>20</v>
      </c>
      <c r="C50" s="33">
        <f>'1.1Central Govt.'!C49+'1.2Local Govt.'!C49</f>
        <v>183363.19289868861</v>
      </c>
      <c r="D50" s="33">
        <f>'1.1Central Govt.'!D49+'1.2Local Govt.'!D49</f>
        <v>187685.08837318912</v>
      </c>
      <c r="E50" s="33">
        <f>'1.1Central Govt.'!E49+'1.2Local Govt.'!E49</f>
        <v>192581.97963697161</v>
      </c>
      <c r="F50" s="33">
        <f>'1.1Central Govt.'!F49+'1.2Local Govt.'!F49</f>
        <v>194370.93467531429</v>
      </c>
      <c r="I50" s="34"/>
      <c r="J50" s="34"/>
    </row>
    <row r="51" spans="2:18" x14ac:dyDescent="0.35">
      <c r="B51" s="8"/>
      <c r="C51" s="20"/>
      <c r="D51" s="20"/>
      <c r="E51" s="20"/>
      <c r="F51" s="20"/>
    </row>
    <row r="52" spans="2:18" x14ac:dyDescent="0.35">
      <c r="B52" s="21"/>
      <c r="C52" s="22"/>
      <c r="D52" s="22"/>
      <c r="E52" s="13"/>
      <c r="F52" s="13"/>
    </row>
    <row r="53" spans="2:18" x14ac:dyDescent="0.35">
      <c r="B53" s="12" t="s">
        <v>21</v>
      </c>
      <c r="C53" s="23"/>
      <c r="D53" s="22"/>
      <c r="E53" s="13"/>
      <c r="F53" s="13"/>
    </row>
    <row r="54" spans="2:18" x14ac:dyDescent="0.35">
      <c r="B54" s="21" t="s">
        <v>26</v>
      </c>
      <c r="C54" s="38">
        <f>C36</f>
        <v>-92.54628982805049</v>
      </c>
      <c r="D54" s="38">
        <f t="shared" ref="D54:F54" si="9">D36</f>
        <v>-43.301882757652422</v>
      </c>
      <c r="E54" s="38">
        <f t="shared" si="9"/>
        <v>65.238566225868141</v>
      </c>
      <c r="F54" s="38">
        <f t="shared" si="9"/>
        <v>80.76368858473262</v>
      </c>
    </row>
    <row r="55" spans="2:18" x14ac:dyDescent="0.35">
      <c r="B55" s="21" t="s">
        <v>27</v>
      </c>
      <c r="C55" s="38">
        <f>C37+C39</f>
        <v>4389.800945161187</v>
      </c>
      <c r="D55" s="38">
        <f t="shared" ref="D55:F55" si="10">D37+D39</f>
        <v>4496.2944293282762</v>
      </c>
      <c r="E55" s="38">
        <f t="shared" si="10"/>
        <v>4248.6241867984481</v>
      </c>
      <c r="F55" s="38">
        <f t="shared" si="10"/>
        <v>4498.8758103369446</v>
      </c>
    </row>
    <row r="56" spans="2:18" x14ac:dyDescent="0.35">
      <c r="B56" s="24"/>
      <c r="C56" s="25"/>
      <c r="D56" s="25"/>
      <c r="E56" s="26"/>
      <c r="F56" s="26"/>
    </row>
    <row r="57" spans="2:18" s="51" customFormat="1" x14ac:dyDescent="0.35">
      <c r="B57" s="48" t="s">
        <v>22</v>
      </c>
      <c r="C57" s="49">
        <f>(C45+C46)-C32</f>
        <v>4.6566128730773926E-10</v>
      </c>
      <c r="D57" s="49">
        <f t="shared" ref="D57:F57" si="11">(D45+D46)-D32</f>
        <v>-2.2180064115673304E-4</v>
      </c>
      <c r="E57" s="49">
        <f t="shared" si="11"/>
        <v>0</v>
      </c>
      <c r="F57" s="49">
        <f t="shared" si="11"/>
        <v>0</v>
      </c>
      <c r="G57" s="50"/>
      <c r="H57" s="50"/>
    </row>
    <row r="58" spans="2:18" s="51" customFormat="1" x14ac:dyDescent="0.35">
      <c r="B58" s="48" t="s">
        <v>23</v>
      </c>
      <c r="C58" s="49">
        <f>(C46+C45)-C32</f>
        <v>4.6566128730773926E-10</v>
      </c>
      <c r="D58" s="49">
        <f t="shared" ref="D58:F58" si="12">(D46+D45)-D32</f>
        <v>-2.2180064115673304E-4</v>
      </c>
      <c r="E58" s="49">
        <f t="shared" si="12"/>
        <v>0</v>
      </c>
      <c r="F58" s="49">
        <f t="shared" si="12"/>
        <v>0</v>
      </c>
      <c r="G58" s="50"/>
      <c r="H58" s="50"/>
    </row>
    <row r="60" spans="2:18" x14ac:dyDescent="0.35">
      <c r="B60" s="39" t="s">
        <v>29</v>
      </c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2:18" x14ac:dyDescent="0.35">
      <c r="B61" s="39" t="s">
        <v>41</v>
      </c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</row>
    <row r="62" spans="2:18" x14ac:dyDescent="0.35">
      <c r="B62" s="47" t="s">
        <v>42</v>
      </c>
      <c r="C62" s="47"/>
      <c r="D62" s="47"/>
      <c r="E62" s="47"/>
      <c r="F62" s="47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</row>
  </sheetData>
  <mergeCells count="1">
    <mergeCell ref="B62:F62"/>
  </mergeCells>
  <pageMargins left="0.7" right="0.7" top="0.75" bottom="0.75" header="0.3" footer="0.3"/>
  <ignoredErrors>
    <ignoredError sqref="C8:F5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5"/>
  <sheetViews>
    <sheetView topLeftCell="A46" workbookViewId="0">
      <selection activeCell="A56" sqref="A56:XFD57"/>
    </sheetView>
  </sheetViews>
  <sheetFormatPr defaultColWidth="9.1796875" defaultRowHeight="14.5" x14ac:dyDescent="0.35"/>
  <cols>
    <col min="1" max="1" width="1.453125" style="6" customWidth="1"/>
    <col min="2" max="2" width="54.7265625" style="28" customWidth="1"/>
    <col min="3" max="3" width="16" style="28" customWidth="1"/>
    <col min="4" max="6" width="20.453125" style="28" customWidth="1"/>
    <col min="7" max="8" width="13.453125" style="6" bestFit="1" customWidth="1"/>
    <col min="9" max="9" width="13.26953125" style="6" bestFit="1" customWidth="1"/>
    <col min="10" max="10" width="10.54296875" style="6" bestFit="1" customWidth="1"/>
    <col min="11" max="16384" width="9.1796875" style="6"/>
  </cols>
  <sheetData>
    <row r="1" spans="2:10" x14ac:dyDescent="0.35">
      <c r="B1" s="2"/>
      <c r="C1" s="3"/>
      <c r="D1" s="3"/>
      <c r="E1" s="4" t="s">
        <v>0</v>
      </c>
      <c r="F1" s="5" t="s">
        <v>30</v>
      </c>
    </row>
    <row r="2" spans="2:10" x14ac:dyDescent="0.35">
      <c r="B2" s="7" t="s">
        <v>24</v>
      </c>
      <c r="C2" s="3"/>
      <c r="D2" s="3"/>
      <c r="E2" s="4" t="s">
        <v>1</v>
      </c>
      <c r="F2" s="5" t="s">
        <v>46</v>
      </c>
    </row>
    <row r="3" spans="2:10" x14ac:dyDescent="0.35">
      <c r="B3" s="8" t="s">
        <v>47</v>
      </c>
      <c r="C3" s="3"/>
      <c r="D3" s="3"/>
      <c r="E3" s="4" t="s">
        <v>2</v>
      </c>
      <c r="F3" s="5" t="s">
        <v>31</v>
      </c>
    </row>
    <row r="4" spans="2:10" x14ac:dyDescent="0.35">
      <c r="B4" s="8"/>
      <c r="C4" s="9" t="s">
        <v>35</v>
      </c>
      <c r="D4" s="9" t="s">
        <v>44</v>
      </c>
      <c r="E4" s="9" t="s">
        <v>38</v>
      </c>
      <c r="F4" s="9" t="s">
        <v>45</v>
      </c>
      <c r="G4" s="34"/>
      <c r="H4" s="34"/>
      <c r="I4" s="34"/>
      <c r="J4" s="34"/>
    </row>
    <row r="5" spans="2:10" x14ac:dyDescent="0.35">
      <c r="B5" s="10" t="s">
        <v>25</v>
      </c>
      <c r="C5" s="11"/>
      <c r="D5" s="11"/>
      <c r="E5" s="11"/>
      <c r="F5" s="11"/>
    </row>
    <row r="6" spans="2:10" x14ac:dyDescent="0.35">
      <c r="B6" s="12" t="s">
        <v>3</v>
      </c>
      <c r="C6" s="13"/>
      <c r="D6" s="13"/>
      <c r="E6" s="13"/>
      <c r="F6" s="13"/>
    </row>
    <row r="7" spans="2:10" x14ac:dyDescent="0.35">
      <c r="B7" s="14" t="s">
        <v>4</v>
      </c>
      <c r="C7" s="15">
        <f>C8+C9+C11+C12+C13</f>
        <v>7105.8628547752223</v>
      </c>
      <c r="D7" s="15">
        <f t="shared" ref="D7:F7" si="0">D8+D9+D11+D12+D13</f>
        <v>6343.7236731255261</v>
      </c>
      <c r="E7" s="15">
        <f>E8+E9+E11+E12+E13</f>
        <v>5844.7068807015066</v>
      </c>
      <c r="F7" s="15">
        <f t="shared" si="0"/>
        <v>5898.8288415408497</v>
      </c>
      <c r="G7" s="35"/>
      <c r="H7" s="35"/>
      <c r="I7" s="35"/>
      <c r="J7" s="35"/>
    </row>
    <row r="8" spans="2:10" x14ac:dyDescent="0.3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35"/>
      <c r="H8" s="35"/>
      <c r="I8" s="35"/>
      <c r="J8" s="35"/>
    </row>
    <row r="9" spans="2:10" x14ac:dyDescent="0.35">
      <c r="B9" s="16" t="s">
        <v>6</v>
      </c>
      <c r="C9" s="1">
        <v>7105.8628547752223</v>
      </c>
      <c r="D9" s="1">
        <v>6343.7236731255261</v>
      </c>
      <c r="E9" s="1">
        <v>5844.7068807015066</v>
      </c>
      <c r="F9" s="1">
        <v>5898.8288415408497</v>
      </c>
      <c r="G9" s="35"/>
      <c r="H9" s="35"/>
      <c r="I9" s="35"/>
      <c r="J9" s="35"/>
    </row>
    <row r="10" spans="2:10" ht="15" x14ac:dyDescent="0.35">
      <c r="B10" s="41" t="s">
        <v>33</v>
      </c>
      <c r="C10" s="36">
        <v>-114.91196699122989</v>
      </c>
      <c r="D10" s="36">
        <v>-130.16854022746421</v>
      </c>
      <c r="E10" s="36">
        <v>-131.78399582773497</v>
      </c>
      <c r="F10" s="36">
        <v>-124.24894645124877</v>
      </c>
      <c r="G10" s="35"/>
      <c r="H10" s="35"/>
      <c r="I10" s="35"/>
      <c r="J10" s="35"/>
    </row>
    <row r="11" spans="2:10" x14ac:dyDescent="0.35">
      <c r="B11" s="16" t="s">
        <v>7</v>
      </c>
      <c r="C11" s="1">
        <v>0</v>
      </c>
      <c r="D11" s="1">
        <v>0</v>
      </c>
      <c r="E11" s="1">
        <v>0</v>
      </c>
      <c r="F11" s="1">
        <v>0</v>
      </c>
      <c r="G11" s="35"/>
      <c r="H11" s="35"/>
      <c r="I11" s="35"/>
      <c r="J11" s="35"/>
    </row>
    <row r="12" spans="2:10" x14ac:dyDescent="0.3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35"/>
      <c r="H12" s="35"/>
      <c r="I12" s="35"/>
      <c r="J12" s="35"/>
    </row>
    <row r="13" spans="2:10" x14ac:dyDescent="0.35">
      <c r="B13" s="16" t="s">
        <v>9</v>
      </c>
      <c r="C13" s="1">
        <v>0</v>
      </c>
      <c r="D13" s="1">
        <v>0</v>
      </c>
      <c r="E13" s="1">
        <v>0</v>
      </c>
      <c r="F13" s="1">
        <v>0</v>
      </c>
      <c r="G13" s="35"/>
      <c r="H13" s="35"/>
      <c r="I13" s="35"/>
      <c r="J13" s="35"/>
    </row>
    <row r="14" spans="2:10" x14ac:dyDescent="0.35">
      <c r="B14" s="14" t="s">
        <v>10</v>
      </c>
      <c r="C14" s="15">
        <f>C15+C24</f>
        <v>301312.37225439056</v>
      </c>
      <c r="D14" s="15">
        <f t="shared" ref="D14:F14" si="1">D15+D24</f>
        <v>314304.05194058095</v>
      </c>
      <c r="E14" s="15">
        <f>E15+E24</f>
        <v>317365.92767070222</v>
      </c>
      <c r="F14" s="15">
        <f t="shared" si="1"/>
        <v>325730.24595805217</v>
      </c>
      <c r="G14" s="35"/>
      <c r="H14" s="35"/>
      <c r="I14" s="35"/>
      <c r="J14" s="35"/>
    </row>
    <row r="15" spans="2:10" x14ac:dyDescent="0.35">
      <c r="B15" s="14" t="s">
        <v>11</v>
      </c>
      <c r="C15" s="15">
        <f>C16+C17+C20+C22+C23</f>
        <v>25431.606014648529</v>
      </c>
      <c r="D15" s="15">
        <f t="shared" ref="D15:F15" si="2">D16+D17+D20+D22+D23</f>
        <v>25381.964333282856</v>
      </c>
      <c r="E15" s="15">
        <f>E16+E17+E20+E22+E23</f>
        <v>17830.32758009759</v>
      </c>
      <c r="F15" s="15">
        <f t="shared" si="2"/>
        <v>21296.058755856997</v>
      </c>
      <c r="G15" s="35"/>
      <c r="H15" s="35"/>
      <c r="I15" s="35"/>
      <c r="J15" s="35"/>
    </row>
    <row r="16" spans="2:10" x14ac:dyDescent="0.3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35"/>
      <c r="H16" s="35"/>
      <c r="I16" s="35"/>
      <c r="J16" s="35"/>
    </row>
    <row r="17" spans="2:10" x14ac:dyDescent="0.35">
      <c r="B17" s="16" t="s">
        <v>6</v>
      </c>
      <c r="C17" s="1">
        <v>19206.685645173744</v>
      </c>
      <c r="D17" s="1">
        <v>19248.203078323506</v>
      </c>
      <c r="E17" s="1">
        <v>11611.279467574288</v>
      </c>
      <c r="F17" s="1">
        <v>14996.326847233173</v>
      </c>
      <c r="G17" s="35"/>
      <c r="H17" s="35"/>
      <c r="I17" s="35"/>
      <c r="J17" s="35"/>
    </row>
    <row r="18" spans="2:10" ht="15" x14ac:dyDescent="0.35">
      <c r="B18" s="41" t="s">
        <v>33</v>
      </c>
      <c r="C18" s="36">
        <v>-1.5872742213935505</v>
      </c>
      <c r="D18" s="36">
        <v>-0.98742516147149684</v>
      </c>
      <c r="E18" s="36">
        <v>-1.1266713810904461</v>
      </c>
      <c r="F18" s="36">
        <v>11.493978128968534</v>
      </c>
      <c r="G18" s="35"/>
      <c r="H18" s="35"/>
      <c r="I18" s="35"/>
      <c r="J18" s="35"/>
    </row>
    <row r="19" spans="2:10" ht="15" x14ac:dyDescent="0.35">
      <c r="B19" s="41" t="s">
        <v>34</v>
      </c>
      <c r="C19" s="36">
        <v>4030.1724455016924</v>
      </c>
      <c r="D19" s="36">
        <v>4034.8098383087627</v>
      </c>
      <c r="E19" s="36">
        <v>4240.2877623138293</v>
      </c>
      <c r="F19" s="36">
        <v>4099.1822774118527</v>
      </c>
      <c r="G19" s="35"/>
      <c r="H19" s="35"/>
      <c r="I19" s="35"/>
      <c r="J19" s="35"/>
    </row>
    <row r="20" spans="2:10" x14ac:dyDescent="0.35">
      <c r="B20" s="16" t="s">
        <v>7</v>
      </c>
      <c r="C20" s="1">
        <v>6224.9203694747839</v>
      </c>
      <c r="D20" s="1">
        <v>6133.7612549593514</v>
      </c>
      <c r="E20" s="1">
        <v>6219.0481125233009</v>
      </c>
      <c r="F20" s="1">
        <v>6299.7319086238249</v>
      </c>
      <c r="G20" s="35"/>
      <c r="H20" s="35"/>
      <c r="I20" s="35"/>
      <c r="J20" s="35"/>
    </row>
    <row r="21" spans="2:10" ht="15" x14ac:dyDescent="0.35">
      <c r="B21" s="41" t="s">
        <v>34</v>
      </c>
      <c r="C21" s="36">
        <v>359.6284996594942</v>
      </c>
      <c r="D21" s="36">
        <v>461.48459101951352</v>
      </c>
      <c r="E21" s="36">
        <v>8.3364244846191919</v>
      </c>
      <c r="F21" s="36">
        <v>399.69353292509174</v>
      </c>
      <c r="G21" s="35"/>
      <c r="H21" s="35"/>
      <c r="I21" s="35"/>
      <c r="J21" s="35"/>
    </row>
    <row r="22" spans="2:10" x14ac:dyDescent="0.3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35"/>
      <c r="H22" s="35"/>
      <c r="I22" s="35"/>
      <c r="J22" s="35"/>
    </row>
    <row r="23" spans="2:10" x14ac:dyDescent="0.35">
      <c r="B23" s="16" t="s">
        <v>9</v>
      </c>
      <c r="C23" s="1">
        <v>0</v>
      </c>
      <c r="D23" s="1">
        <v>0</v>
      </c>
      <c r="E23" s="1">
        <v>0</v>
      </c>
      <c r="F23" s="1">
        <v>0</v>
      </c>
      <c r="G23" s="35"/>
      <c r="H23" s="35"/>
      <c r="I23" s="35"/>
      <c r="J23" s="35"/>
    </row>
    <row r="24" spans="2:10" x14ac:dyDescent="0.35">
      <c r="B24" s="14" t="s">
        <v>12</v>
      </c>
      <c r="C24" s="15">
        <f>C25+C26+C27+C29+C30+C31</f>
        <v>275880.76623974205</v>
      </c>
      <c r="D24" s="15">
        <f t="shared" ref="D24:F24" si="3">D25+D26+D27+D29+D30+D31</f>
        <v>288922.0876072981</v>
      </c>
      <c r="E24" s="15">
        <f>E25+E26+E27+E29+E30+E31</f>
        <v>299535.60009060462</v>
      </c>
      <c r="F24" s="15">
        <f t="shared" si="3"/>
        <v>304434.18720219517</v>
      </c>
      <c r="G24" s="35"/>
      <c r="H24" s="35"/>
      <c r="I24" s="35"/>
      <c r="J24" s="35"/>
    </row>
    <row r="25" spans="2:10" x14ac:dyDescent="0.3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35"/>
      <c r="H25" s="35"/>
      <c r="I25" s="35"/>
      <c r="J25" s="35"/>
    </row>
    <row r="26" spans="2:10" x14ac:dyDescent="0.3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35"/>
      <c r="H26" s="35"/>
      <c r="I26" s="35"/>
      <c r="J26" s="35"/>
    </row>
    <row r="27" spans="2:10" x14ac:dyDescent="0.35">
      <c r="B27" s="16" t="s">
        <v>6</v>
      </c>
      <c r="C27" s="1">
        <v>226156.34246354186</v>
      </c>
      <c r="D27" s="1">
        <v>239510.45942878828</v>
      </c>
      <c r="E27" s="1">
        <v>250174.1752568449</v>
      </c>
      <c r="F27" s="1">
        <v>255352.52141434248</v>
      </c>
      <c r="G27" s="35"/>
      <c r="H27" s="35"/>
      <c r="I27" s="35"/>
      <c r="J27" s="35"/>
    </row>
    <row r="28" spans="2:10" ht="15" x14ac:dyDescent="0.35">
      <c r="B28" s="41" t="s">
        <v>33</v>
      </c>
      <c r="C28" s="36">
        <v>23.952951384572955</v>
      </c>
      <c r="D28" s="36">
        <v>87.854082631283276</v>
      </c>
      <c r="E28" s="36">
        <v>198.14923343469354</v>
      </c>
      <c r="F28" s="36">
        <v>193.51865690701285</v>
      </c>
      <c r="G28" s="35"/>
      <c r="H28" s="35"/>
      <c r="I28" s="35"/>
      <c r="J28" s="35"/>
    </row>
    <row r="29" spans="2:10" x14ac:dyDescent="0.35">
      <c r="B29" s="16" t="s">
        <v>7</v>
      </c>
      <c r="C29" s="1">
        <v>49724.423776200165</v>
      </c>
      <c r="D29" s="1">
        <v>49411.628178509818</v>
      </c>
      <c r="E29" s="1">
        <v>49361.424833759695</v>
      </c>
      <c r="F29" s="1">
        <v>49081.665787852675</v>
      </c>
      <c r="G29" s="35"/>
      <c r="H29" s="35"/>
      <c r="I29" s="35"/>
      <c r="J29" s="35"/>
    </row>
    <row r="30" spans="2:10" x14ac:dyDescent="0.3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35"/>
      <c r="H30" s="35"/>
      <c r="I30" s="35"/>
      <c r="J30" s="35"/>
    </row>
    <row r="31" spans="2:10" x14ac:dyDescent="0.35">
      <c r="B31" s="16" t="s">
        <v>9</v>
      </c>
      <c r="C31" s="1">
        <v>0</v>
      </c>
      <c r="D31" s="1">
        <v>0</v>
      </c>
      <c r="E31" s="1">
        <v>0</v>
      </c>
      <c r="F31" s="1">
        <v>0</v>
      </c>
      <c r="G31" s="35"/>
      <c r="H31" s="35"/>
      <c r="I31" s="35"/>
      <c r="J31" s="35"/>
    </row>
    <row r="32" spans="2:10" x14ac:dyDescent="0.35">
      <c r="B32" s="14" t="s">
        <v>14</v>
      </c>
      <c r="C32" s="17">
        <f>C33+C34+C35+C38+C40+C41</f>
        <v>308418.23510916578</v>
      </c>
      <c r="D32" s="17">
        <f t="shared" ref="D32" si="4">D33+D34+D35+D38+D40+D41</f>
        <v>320647.77561370644</v>
      </c>
      <c r="E32" s="17">
        <f>E33+E34+E35+E38+E40+E41</f>
        <v>323210.63455140369</v>
      </c>
      <c r="F32" s="17">
        <f>F33+F34+F35+F38+F40+F41</f>
        <v>331629.07479959301</v>
      </c>
      <c r="G32" s="35"/>
      <c r="H32" s="35"/>
      <c r="I32" s="35"/>
      <c r="J32" s="35"/>
    </row>
    <row r="33" spans="2:10" x14ac:dyDescent="0.35">
      <c r="B33" s="16" t="s">
        <v>13</v>
      </c>
      <c r="C33" s="32">
        <v>0</v>
      </c>
      <c r="D33" s="32">
        <v>0</v>
      </c>
      <c r="E33" s="32">
        <v>0</v>
      </c>
      <c r="F33" s="32">
        <v>0</v>
      </c>
      <c r="G33" s="35"/>
      <c r="H33" s="35"/>
      <c r="I33" s="35"/>
      <c r="J33" s="35"/>
    </row>
    <row r="34" spans="2:10" x14ac:dyDescent="0.35">
      <c r="B34" s="16" t="s">
        <v>5</v>
      </c>
      <c r="C34" s="32">
        <v>0</v>
      </c>
      <c r="D34" s="32">
        <v>0</v>
      </c>
      <c r="E34" s="32">
        <v>0</v>
      </c>
      <c r="F34" s="32">
        <v>0</v>
      </c>
      <c r="G34" s="35"/>
      <c r="H34" s="35"/>
      <c r="I34" s="35"/>
      <c r="J34" s="35"/>
    </row>
    <row r="35" spans="2:10" x14ac:dyDescent="0.35">
      <c r="B35" s="16" t="s">
        <v>6</v>
      </c>
      <c r="C35" s="32">
        <f>C9+C17+C27</f>
        <v>252468.89096349082</v>
      </c>
      <c r="D35" s="32">
        <f>D9+D17+D27</f>
        <v>265102.38618023728</v>
      </c>
      <c r="E35" s="32">
        <f>E9+E17+E27</f>
        <v>267630.16160512069</v>
      </c>
      <c r="F35" s="32">
        <f>F9+F17+F27</f>
        <v>276247.67710311653</v>
      </c>
      <c r="G35" s="35"/>
      <c r="H35" s="35"/>
      <c r="I35" s="35"/>
      <c r="J35" s="35"/>
    </row>
    <row r="36" spans="2:10" ht="15" x14ac:dyDescent="0.35">
      <c r="B36" s="41" t="s">
        <v>33</v>
      </c>
      <c r="C36" s="37">
        <f>C10+C18+C28</f>
        <v>-92.54628982805049</v>
      </c>
      <c r="D36" s="37">
        <f>D10+D18+D28</f>
        <v>-43.301882757652422</v>
      </c>
      <c r="E36" s="37">
        <f>E10+E18+E28</f>
        <v>65.238566225868141</v>
      </c>
      <c r="F36" s="37">
        <f t="shared" ref="F36" si="5">F10+F18+F28</f>
        <v>80.76368858473262</v>
      </c>
      <c r="G36" s="35"/>
      <c r="H36" s="35"/>
      <c r="I36" s="35"/>
      <c r="J36" s="35"/>
    </row>
    <row r="37" spans="2:10" ht="15" x14ac:dyDescent="0.35">
      <c r="B37" s="41" t="s">
        <v>34</v>
      </c>
      <c r="C37" s="37">
        <f>C19</f>
        <v>4030.1724455016924</v>
      </c>
      <c r="D37" s="37">
        <f>D19</f>
        <v>4034.8098383087627</v>
      </c>
      <c r="E37" s="37">
        <f>E19</f>
        <v>4240.2877623138293</v>
      </c>
      <c r="F37" s="37">
        <f t="shared" ref="F37" si="6">F19</f>
        <v>4099.1822774118527</v>
      </c>
      <c r="G37" s="35"/>
      <c r="H37" s="35"/>
      <c r="I37" s="35"/>
      <c r="J37" s="35"/>
    </row>
    <row r="38" spans="2:10" x14ac:dyDescent="0.35">
      <c r="B38" s="16" t="s">
        <v>7</v>
      </c>
      <c r="C38" s="32">
        <f>C11+C20+C29</f>
        <v>55949.34414567495</v>
      </c>
      <c r="D38" s="32">
        <f>D11+D20+D29</f>
        <v>55545.389433469172</v>
      </c>
      <c r="E38" s="32">
        <f>E11+E20+E29</f>
        <v>55580.472946282993</v>
      </c>
      <c r="F38" s="32">
        <f>F11+F20+F29</f>
        <v>55381.397696476502</v>
      </c>
      <c r="G38" s="35"/>
      <c r="H38" s="35"/>
      <c r="I38" s="35"/>
      <c r="J38" s="35"/>
    </row>
    <row r="39" spans="2:10" ht="15" x14ac:dyDescent="0.35">
      <c r="B39" s="41" t="s">
        <v>34</v>
      </c>
      <c r="C39" s="37">
        <f>+C21</f>
        <v>359.6284996594942</v>
      </c>
      <c r="D39" s="37">
        <f>+D21</f>
        <v>461.48459101951352</v>
      </c>
      <c r="E39" s="37">
        <f>+E21</f>
        <v>8.3364244846191919</v>
      </c>
      <c r="F39" s="37">
        <f t="shared" ref="F39" si="7">+F21</f>
        <v>399.69353292509174</v>
      </c>
      <c r="G39" s="35"/>
      <c r="H39" s="35"/>
      <c r="I39" s="35"/>
      <c r="J39" s="35"/>
    </row>
    <row r="40" spans="2:10" x14ac:dyDescent="0.35">
      <c r="B40" s="16" t="s">
        <v>8</v>
      </c>
      <c r="C40" s="32">
        <f t="shared" ref="C40:F41" si="8">C12+C30+C22</f>
        <v>0</v>
      </c>
      <c r="D40" s="32">
        <f t="shared" si="8"/>
        <v>0</v>
      </c>
      <c r="E40" s="32">
        <f t="shared" si="8"/>
        <v>0</v>
      </c>
      <c r="F40" s="32">
        <f t="shared" si="8"/>
        <v>0</v>
      </c>
      <c r="G40" s="35"/>
      <c r="H40" s="35"/>
      <c r="I40" s="35"/>
      <c r="J40" s="35"/>
    </row>
    <row r="41" spans="2:10" x14ac:dyDescent="0.35">
      <c r="B41" s="16" t="s">
        <v>9</v>
      </c>
      <c r="C41" s="32">
        <f t="shared" si="8"/>
        <v>0</v>
      </c>
      <c r="D41" s="32">
        <f t="shared" si="8"/>
        <v>0</v>
      </c>
      <c r="E41" s="32">
        <f t="shared" si="8"/>
        <v>0</v>
      </c>
      <c r="F41" s="32">
        <f t="shared" si="8"/>
        <v>0</v>
      </c>
      <c r="G41" s="35"/>
      <c r="H41" s="35"/>
      <c r="I41" s="35"/>
      <c r="J41" s="35"/>
    </row>
    <row r="42" spans="2:10" x14ac:dyDescent="0.35">
      <c r="B42" s="16"/>
      <c r="C42" s="18"/>
      <c r="D42" s="18"/>
      <c r="E42" s="18"/>
      <c r="F42" s="18"/>
      <c r="G42" s="35"/>
      <c r="H42" s="35"/>
      <c r="I42" s="35"/>
      <c r="J42" s="35"/>
    </row>
    <row r="43" spans="2:10" x14ac:dyDescent="0.35">
      <c r="B43" s="19" t="s">
        <v>15</v>
      </c>
      <c r="C43" s="18"/>
      <c r="D43" s="18"/>
      <c r="E43" s="18"/>
      <c r="F43" s="18"/>
      <c r="G43" s="35"/>
      <c r="H43" s="35"/>
      <c r="I43" s="35"/>
      <c r="J43" s="35"/>
    </row>
    <row r="44" spans="2:10" x14ac:dyDescent="0.35">
      <c r="B44" s="16" t="s">
        <v>16</v>
      </c>
      <c r="C44" s="33">
        <v>180151.13129962893</v>
      </c>
      <c r="D44" s="33">
        <v>194349.56183929445</v>
      </c>
      <c r="E44" s="33">
        <v>193955.65517961851</v>
      </c>
      <c r="F44" s="33">
        <v>203314.44146335058</v>
      </c>
      <c r="G44" s="35"/>
      <c r="H44" s="35"/>
      <c r="I44" s="35"/>
      <c r="J44" s="35"/>
    </row>
    <row r="45" spans="2:10" x14ac:dyDescent="0.35">
      <c r="B45" s="16" t="s">
        <v>17</v>
      </c>
      <c r="C45" s="33">
        <v>128267.10380953726</v>
      </c>
      <c r="D45" s="33">
        <v>126298.21377441072</v>
      </c>
      <c r="E45" s="33">
        <v>129254.97937178529</v>
      </c>
      <c r="F45" s="33">
        <v>128314.63333624275</v>
      </c>
      <c r="G45" s="35"/>
      <c r="H45" s="35"/>
      <c r="I45" s="35"/>
      <c r="J45" s="35"/>
    </row>
    <row r="46" spans="2:10" x14ac:dyDescent="0.35">
      <c r="B46" s="16"/>
      <c r="C46" s="18"/>
      <c r="D46" s="18"/>
      <c r="E46" s="18"/>
      <c r="F46" s="18"/>
      <c r="G46" s="35"/>
      <c r="H46" s="35"/>
      <c r="I46" s="35"/>
      <c r="J46" s="35"/>
    </row>
    <row r="47" spans="2:10" x14ac:dyDescent="0.35">
      <c r="B47" s="12" t="s">
        <v>18</v>
      </c>
      <c r="C47" s="18"/>
      <c r="D47" s="13"/>
      <c r="E47" s="13"/>
      <c r="F47" s="13"/>
      <c r="G47" s="35"/>
      <c r="H47" s="35"/>
      <c r="I47" s="35"/>
      <c r="J47" s="35"/>
    </row>
    <row r="48" spans="2:10" x14ac:dyDescent="0.35">
      <c r="B48" s="16" t="s">
        <v>19</v>
      </c>
      <c r="C48" s="33">
        <v>125055.04221047758</v>
      </c>
      <c r="D48" s="33">
        <v>132962.68724051601</v>
      </c>
      <c r="E48" s="33">
        <v>130628.65491443215</v>
      </c>
      <c r="F48" s="33">
        <v>137258.14012427905</v>
      </c>
      <c r="G48" s="35"/>
      <c r="H48" s="35"/>
      <c r="I48" s="35"/>
      <c r="J48" s="35"/>
    </row>
    <row r="49" spans="2:10" x14ac:dyDescent="0.35">
      <c r="B49" s="16" t="s">
        <v>20</v>
      </c>
      <c r="C49" s="33">
        <v>183363.19289868861</v>
      </c>
      <c r="D49" s="33">
        <v>187685.08837318912</v>
      </c>
      <c r="E49" s="33">
        <v>192581.97963697161</v>
      </c>
      <c r="F49" s="33">
        <v>194370.93467531429</v>
      </c>
      <c r="G49" s="35"/>
      <c r="H49" s="35"/>
      <c r="I49" s="35"/>
      <c r="J49" s="35"/>
    </row>
    <row r="50" spans="2:10" x14ac:dyDescent="0.35">
      <c r="B50" s="8"/>
      <c r="C50" s="20"/>
      <c r="D50" s="20"/>
      <c r="E50" s="20"/>
      <c r="F50" s="20"/>
    </row>
    <row r="51" spans="2:10" x14ac:dyDescent="0.35">
      <c r="B51" s="21"/>
      <c r="C51" s="22"/>
      <c r="D51" s="22"/>
      <c r="E51" s="13"/>
      <c r="F51" s="13"/>
    </row>
    <row r="52" spans="2:10" x14ac:dyDescent="0.35">
      <c r="B52" s="12" t="s">
        <v>21</v>
      </c>
      <c r="C52" s="23"/>
      <c r="D52" s="22"/>
      <c r="E52" s="13"/>
      <c r="F52" s="13"/>
    </row>
    <row r="53" spans="2:10" x14ac:dyDescent="0.35">
      <c r="B53" s="21" t="s">
        <v>26</v>
      </c>
      <c r="C53" s="38">
        <f t="shared" ref="C53:D53" si="9">C36</f>
        <v>-92.54628982805049</v>
      </c>
      <c r="D53" s="38">
        <f t="shared" si="9"/>
        <v>-43.301882757652422</v>
      </c>
      <c r="E53" s="38">
        <f>E36</f>
        <v>65.238566225868141</v>
      </c>
      <c r="F53" s="38">
        <f t="shared" ref="F53" si="10">F36</f>
        <v>80.76368858473262</v>
      </c>
    </row>
    <row r="54" spans="2:10" x14ac:dyDescent="0.35">
      <c r="B54" s="21" t="s">
        <v>27</v>
      </c>
      <c r="C54" s="38">
        <f t="shared" ref="C54:D54" si="11">C37+C39</f>
        <v>4389.800945161187</v>
      </c>
      <c r="D54" s="38">
        <f t="shared" si="11"/>
        <v>4496.2944293282762</v>
      </c>
      <c r="E54" s="38">
        <f>E37+E39</f>
        <v>4248.6241867984481</v>
      </c>
      <c r="F54" s="38">
        <f t="shared" ref="F54" si="12">F37+F39</f>
        <v>4498.8758103369446</v>
      </c>
    </row>
    <row r="55" spans="2:10" x14ac:dyDescent="0.35">
      <c r="B55" s="24"/>
      <c r="C55" s="25"/>
      <c r="D55" s="25"/>
      <c r="E55" s="26"/>
      <c r="F55" s="26"/>
    </row>
    <row r="56" spans="2:10" s="51" customFormat="1" x14ac:dyDescent="0.35">
      <c r="B56" s="48" t="s">
        <v>22</v>
      </c>
      <c r="C56" s="49">
        <f t="shared" ref="C56:D56" si="13">(C44+C45)-C32</f>
        <v>0</v>
      </c>
      <c r="D56" s="49">
        <f t="shared" si="13"/>
        <v>-1.280568540096283E-9</v>
      </c>
      <c r="E56" s="49">
        <f>(E44+E45)-E32</f>
        <v>0</v>
      </c>
      <c r="F56" s="49">
        <f t="shared" ref="F56" si="14">(F44+F45)-F32</f>
        <v>0</v>
      </c>
    </row>
    <row r="57" spans="2:10" s="51" customFormat="1" x14ac:dyDescent="0.35">
      <c r="B57" s="48" t="s">
        <v>23</v>
      </c>
      <c r="C57" s="49">
        <f t="shared" ref="C57:D57" si="15">(C48+C49)-C32</f>
        <v>0</v>
      </c>
      <c r="D57" s="49">
        <f t="shared" si="15"/>
        <v>-1.280568540096283E-9</v>
      </c>
      <c r="E57" s="49">
        <f>(E48+E49)-E32</f>
        <v>0</v>
      </c>
      <c r="F57" s="49">
        <f t="shared" ref="F57" si="16">(F48+F49)-F32</f>
        <v>0</v>
      </c>
    </row>
    <row r="58" spans="2:10" x14ac:dyDescent="0.35">
      <c r="B58" s="24"/>
      <c r="C58" s="27"/>
      <c r="D58" s="27"/>
    </row>
    <row r="59" spans="2:10" x14ac:dyDescent="0.35">
      <c r="B59" s="39" t="s">
        <v>29</v>
      </c>
    </row>
    <row r="60" spans="2:10" x14ac:dyDescent="0.35">
      <c r="B60" s="39" t="s">
        <v>41</v>
      </c>
    </row>
    <row r="61" spans="2:10" x14ac:dyDescent="0.35">
      <c r="B61" s="47" t="s">
        <v>42</v>
      </c>
      <c r="C61" s="47"/>
      <c r="D61" s="47"/>
      <c r="E61" s="47"/>
      <c r="F61" s="47"/>
    </row>
    <row r="62" spans="2:10" x14ac:dyDescent="0.35">
      <c r="B62" s="30"/>
      <c r="C62" s="29"/>
      <c r="D62" s="29"/>
      <c r="E62" s="29"/>
      <c r="F62" s="29"/>
    </row>
    <row r="63" spans="2:10" x14ac:dyDescent="0.35">
      <c r="B63" s="30"/>
      <c r="C63" s="29"/>
      <c r="D63" s="29"/>
      <c r="E63" s="29"/>
      <c r="F63" s="29"/>
    </row>
    <row r="64" spans="2:10" x14ac:dyDescent="0.35">
      <c r="B64" s="30"/>
      <c r="C64" s="29"/>
      <c r="D64" s="29"/>
      <c r="E64" s="29"/>
      <c r="F64" s="29"/>
    </row>
    <row r="65" spans="2:2" x14ac:dyDescent="0.35">
      <c r="B65" s="31"/>
    </row>
  </sheetData>
  <mergeCells count="1">
    <mergeCell ref="B61:F61"/>
  </mergeCells>
  <pageMargins left="0.7" right="0.7" top="0.75" bottom="0.75" header="0.3" footer="0.3"/>
  <ignoredErrors>
    <ignoredError sqref="C53:F5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5"/>
  <sheetViews>
    <sheetView topLeftCell="B40" workbookViewId="0">
      <selection activeCell="B56" sqref="A56:XFD57"/>
    </sheetView>
  </sheetViews>
  <sheetFormatPr defaultColWidth="9.1796875" defaultRowHeight="14.5" x14ac:dyDescent="0.35"/>
  <cols>
    <col min="1" max="1" width="1.54296875" style="6" customWidth="1"/>
    <col min="2" max="2" width="54.7265625" style="28" customWidth="1"/>
    <col min="3" max="3" width="16" style="28" customWidth="1"/>
    <col min="4" max="6" width="20.453125" style="28" customWidth="1"/>
    <col min="7" max="7" width="13.26953125" style="6" bestFit="1" customWidth="1"/>
    <col min="8" max="8" width="11.7265625" style="34" bestFit="1" customWidth="1"/>
    <col min="9" max="10" width="13.26953125" style="6" bestFit="1" customWidth="1"/>
    <col min="11" max="16384" width="9.1796875" style="6"/>
  </cols>
  <sheetData>
    <row r="1" spans="2:10" x14ac:dyDescent="0.35">
      <c r="B1" s="2"/>
      <c r="C1" s="3"/>
      <c r="D1" s="3"/>
      <c r="E1" s="4" t="s">
        <v>0</v>
      </c>
      <c r="F1" s="5" t="s">
        <v>30</v>
      </c>
    </row>
    <row r="2" spans="2:10" x14ac:dyDescent="0.35">
      <c r="B2" s="7" t="s">
        <v>36</v>
      </c>
      <c r="C2" s="3"/>
      <c r="D2" s="3"/>
      <c r="E2" s="4" t="s">
        <v>1</v>
      </c>
      <c r="F2" s="5" t="s">
        <v>46</v>
      </c>
    </row>
    <row r="3" spans="2:10" x14ac:dyDescent="0.35">
      <c r="B3" s="8" t="s">
        <v>47</v>
      </c>
      <c r="C3" s="3"/>
      <c r="D3" s="3"/>
      <c r="E3" s="4" t="s">
        <v>2</v>
      </c>
      <c r="F3" s="5" t="s">
        <v>31</v>
      </c>
    </row>
    <row r="4" spans="2:10" x14ac:dyDescent="0.35">
      <c r="B4" s="8"/>
      <c r="C4" s="9" t="s">
        <v>35</v>
      </c>
      <c r="D4" s="9" t="s">
        <v>44</v>
      </c>
      <c r="E4" s="9" t="s">
        <v>38</v>
      </c>
      <c r="F4" s="9" t="s">
        <v>45</v>
      </c>
      <c r="G4" s="34"/>
    </row>
    <row r="5" spans="2:10" x14ac:dyDescent="0.35">
      <c r="B5" s="10" t="s">
        <v>37</v>
      </c>
      <c r="C5" s="11"/>
      <c r="D5" s="11"/>
      <c r="E5" s="11"/>
      <c r="F5" s="11"/>
    </row>
    <row r="6" spans="2:10" x14ac:dyDescent="0.35">
      <c r="B6" s="12" t="s">
        <v>3</v>
      </c>
      <c r="C6" s="13"/>
      <c r="D6" s="13"/>
      <c r="E6" s="13"/>
      <c r="F6" s="13"/>
    </row>
    <row r="7" spans="2:10" x14ac:dyDescent="0.35">
      <c r="B7" s="14" t="s">
        <v>4</v>
      </c>
      <c r="C7" s="15">
        <f>C8+C9+C11+C12+C13</f>
        <v>2463.1842831653562</v>
      </c>
      <c r="D7" s="15">
        <f t="shared" ref="D7:F7" si="0">D8+D9+D11+D12+D13</f>
        <v>2504.1684052111418</v>
      </c>
      <c r="E7" s="15">
        <f>E8+E9+E11+E12+E13</f>
        <v>2522.4082288259324</v>
      </c>
      <c r="F7" s="15">
        <f t="shared" si="0"/>
        <v>2569.8396803910318</v>
      </c>
      <c r="G7" s="35"/>
      <c r="H7" s="35"/>
    </row>
    <row r="8" spans="2:10" x14ac:dyDescent="0.35">
      <c r="B8" s="16" t="s">
        <v>5</v>
      </c>
      <c r="C8" s="1">
        <v>0</v>
      </c>
      <c r="D8" s="1">
        <v>0</v>
      </c>
      <c r="E8" s="1">
        <v>0</v>
      </c>
      <c r="F8" s="45"/>
      <c r="G8" s="35"/>
      <c r="H8" s="35"/>
      <c r="I8" s="35"/>
      <c r="J8" s="35"/>
    </row>
    <row r="9" spans="2:10" x14ac:dyDescent="0.35">
      <c r="B9" s="16" t="s">
        <v>6</v>
      </c>
      <c r="C9" s="1">
        <v>0</v>
      </c>
      <c r="D9" s="1">
        <v>0</v>
      </c>
      <c r="E9" s="1">
        <v>0</v>
      </c>
      <c r="F9" s="45"/>
      <c r="G9" s="35"/>
      <c r="H9" s="35"/>
      <c r="I9" s="35"/>
      <c r="J9" s="35"/>
    </row>
    <row r="10" spans="2:10" ht="15" x14ac:dyDescent="0.35">
      <c r="B10" s="41" t="s">
        <v>33</v>
      </c>
      <c r="C10" s="40">
        <v>0</v>
      </c>
      <c r="D10" s="40">
        <v>0</v>
      </c>
      <c r="E10" s="40">
        <v>0</v>
      </c>
      <c r="F10" s="46"/>
      <c r="G10" s="35"/>
      <c r="H10" s="35"/>
      <c r="I10" s="35"/>
      <c r="J10" s="35"/>
    </row>
    <row r="11" spans="2:10" x14ac:dyDescent="0.35">
      <c r="B11" s="16" t="s">
        <v>7</v>
      </c>
      <c r="C11" s="1">
        <v>14.754381666701677</v>
      </c>
      <c r="D11" s="1">
        <v>14.999873695275694</v>
      </c>
      <c r="E11" s="1">
        <v>15.109129546390424</v>
      </c>
      <c r="F11" s="45">
        <v>15.39324214088667</v>
      </c>
      <c r="G11" s="35"/>
      <c r="H11" s="35"/>
      <c r="I11" s="35"/>
      <c r="J11" s="35"/>
    </row>
    <row r="12" spans="2:10" x14ac:dyDescent="0.35">
      <c r="B12" s="16" t="s">
        <v>8</v>
      </c>
      <c r="C12" s="1">
        <v>0</v>
      </c>
      <c r="D12" s="1">
        <v>0</v>
      </c>
      <c r="E12" s="1">
        <v>0</v>
      </c>
      <c r="F12" s="45"/>
      <c r="G12" s="35"/>
      <c r="H12" s="35"/>
      <c r="I12" s="35"/>
      <c r="J12" s="35"/>
    </row>
    <row r="13" spans="2:10" x14ac:dyDescent="0.35">
      <c r="B13" s="16" t="s">
        <v>9</v>
      </c>
      <c r="C13" s="1">
        <v>2448.4299014986545</v>
      </c>
      <c r="D13" s="1">
        <v>2489.1685315158661</v>
      </c>
      <c r="E13" s="1">
        <v>2507.2990992795421</v>
      </c>
      <c r="F13" s="45">
        <v>2554.4464382501451</v>
      </c>
      <c r="G13" s="35"/>
      <c r="H13" s="35"/>
      <c r="I13" s="35"/>
      <c r="J13" s="35"/>
    </row>
    <row r="14" spans="2:10" x14ac:dyDescent="0.35">
      <c r="B14" s="14" t="s">
        <v>10</v>
      </c>
      <c r="C14" s="15">
        <f>C15+C24</f>
        <v>861.80874807968848</v>
      </c>
      <c r="D14" s="15">
        <f t="shared" ref="D14:F14" si="1">D15+D24</f>
        <v>822.8326090965902</v>
      </c>
      <c r="E14" s="15">
        <f>E15+E24</f>
        <v>838.54527286990162</v>
      </c>
      <c r="F14" s="15">
        <f t="shared" si="1"/>
        <v>893.2343521115497</v>
      </c>
      <c r="G14" s="35"/>
      <c r="H14" s="35"/>
      <c r="I14" s="35"/>
    </row>
    <row r="15" spans="2:10" x14ac:dyDescent="0.35">
      <c r="B15" s="14" t="s">
        <v>11</v>
      </c>
      <c r="C15" s="15">
        <f>C16+C17+C20+C22+C23</f>
        <v>86.775694686180515</v>
      </c>
      <c r="D15" s="15">
        <f t="shared" ref="D15:F15" si="2">D16+D17+D20+D22+D23</f>
        <v>88.219519429274087</v>
      </c>
      <c r="E15" s="15">
        <f>E16+E17+E20+E22+E23</f>
        <v>88.862091418611143</v>
      </c>
      <c r="F15" s="15">
        <f t="shared" si="2"/>
        <v>90.533057258687322</v>
      </c>
      <c r="G15" s="35"/>
      <c r="H15" s="35"/>
      <c r="I15" s="35"/>
    </row>
    <row r="16" spans="2:10" x14ac:dyDescent="0.35">
      <c r="B16" s="16" t="s">
        <v>5</v>
      </c>
      <c r="C16" s="1">
        <v>0</v>
      </c>
      <c r="D16" s="1">
        <v>0</v>
      </c>
      <c r="E16" s="1">
        <v>0</v>
      </c>
      <c r="F16" s="45"/>
      <c r="G16" s="35"/>
      <c r="H16" s="35"/>
      <c r="I16" s="35"/>
    </row>
    <row r="17" spans="2:8" x14ac:dyDescent="0.35">
      <c r="B17" s="16" t="s">
        <v>6</v>
      </c>
      <c r="C17" s="1">
        <v>0</v>
      </c>
      <c r="D17" s="1">
        <v>0</v>
      </c>
      <c r="E17" s="1">
        <v>0</v>
      </c>
      <c r="F17" s="45"/>
      <c r="G17" s="35"/>
      <c r="H17" s="35"/>
    </row>
    <row r="18" spans="2:8" ht="15" x14ac:dyDescent="0.35">
      <c r="B18" s="41" t="s">
        <v>33</v>
      </c>
      <c r="C18" s="40">
        <v>0</v>
      </c>
      <c r="D18" s="40">
        <v>0</v>
      </c>
      <c r="E18" s="40">
        <v>0</v>
      </c>
      <c r="F18" s="46"/>
      <c r="G18" s="35"/>
      <c r="H18" s="35"/>
    </row>
    <row r="19" spans="2:8" ht="15" x14ac:dyDescent="0.35">
      <c r="B19" s="41" t="s">
        <v>34</v>
      </c>
      <c r="C19" s="40">
        <v>0</v>
      </c>
      <c r="D19" s="40">
        <v>0</v>
      </c>
      <c r="E19" s="40">
        <v>0</v>
      </c>
      <c r="F19" s="46"/>
      <c r="G19" s="35"/>
      <c r="H19" s="35"/>
    </row>
    <row r="20" spans="2:8" x14ac:dyDescent="0.35">
      <c r="B20" s="16" t="s">
        <v>7</v>
      </c>
      <c r="C20" s="1">
        <v>86.775694686180515</v>
      </c>
      <c r="D20" s="1">
        <v>88.219519429274087</v>
      </c>
      <c r="E20" s="1">
        <v>88.862091418611143</v>
      </c>
      <c r="F20" s="45">
        <v>90.533057258687322</v>
      </c>
      <c r="G20" s="35"/>
      <c r="H20" s="35"/>
    </row>
    <row r="21" spans="2:8" ht="15" x14ac:dyDescent="0.35">
      <c r="B21" s="41" t="s">
        <v>34</v>
      </c>
      <c r="C21" s="40">
        <v>0</v>
      </c>
      <c r="D21" s="40">
        <v>0</v>
      </c>
      <c r="E21" s="40">
        <v>0</v>
      </c>
      <c r="F21" s="46"/>
      <c r="G21" s="35"/>
      <c r="H21" s="35"/>
    </row>
    <row r="22" spans="2:8" x14ac:dyDescent="0.35">
      <c r="B22" s="16" t="s">
        <v>8</v>
      </c>
      <c r="C22" s="1">
        <v>0</v>
      </c>
      <c r="D22" s="1">
        <v>0</v>
      </c>
      <c r="E22" s="1">
        <v>0</v>
      </c>
      <c r="F22" s="45"/>
      <c r="G22" s="35"/>
      <c r="H22" s="35"/>
    </row>
    <row r="23" spans="2:8" x14ac:dyDescent="0.35">
      <c r="B23" s="16" t="s">
        <v>9</v>
      </c>
      <c r="C23" s="1">
        <v>0</v>
      </c>
      <c r="D23" s="1">
        <v>0</v>
      </c>
      <c r="E23" s="1">
        <v>0</v>
      </c>
      <c r="F23" s="45"/>
      <c r="G23" s="35"/>
      <c r="H23" s="35"/>
    </row>
    <row r="24" spans="2:8" x14ac:dyDescent="0.35">
      <c r="B24" s="14" t="s">
        <v>12</v>
      </c>
      <c r="C24" s="15">
        <f>C25+C26+C27+C29+C30+C31</f>
        <v>775.033053393508</v>
      </c>
      <c r="D24" s="15">
        <f t="shared" ref="D24:F24" si="3">D25+D26+D27+D29+D30+D31</f>
        <v>734.6130896673161</v>
      </c>
      <c r="E24" s="15">
        <f>E25+E26+E27+E29+E30+E31</f>
        <v>749.68318145129047</v>
      </c>
      <c r="F24" s="15">
        <f t="shared" si="3"/>
        <v>802.70129485286236</v>
      </c>
      <c r="G24" s="35"/>
      <c r="H24" s="35"/>
    </row>
    <row r="25" spans="2:8" x14ac:dyDescent="0.35">
      <c r="B25" s="16" t="s">
        <v>13</v>
      </c>
      <c r="C25" s="1">
        <v>0</v>
      </c>
      <c r="D25" s="1">
        <v>0</v>
      </c>
      <c r="E25" s="1">
        <v>0</v>
      </c>
      <c r="F25" s="45"/>
      <c r="G25" s="35"/>
      <c r="H25" s="35"/>
    </row>
    <row r="26" spans="2:8" x14ac:dyDescent="0.35">
      <c r="B26" s="16" t="s">
        <v>5</v>
      </c>
      <c r="C26" s="1">
        <v>0</v>
      </c>
      <c r="D26" s="1">
        <v>0</v>
      </c>
      <c r="E26" s="1">
        <v>0</v>
      </c>
      <c r="F26" s="45"/>
      <c r="G26" s="35"/>
      <c r="H26" s="35"/>
    </row>
    <row r="27" spans="2:8" x14ac:dyDescent="0.35">
      <c r="B27" s="16" t="s">
        <v>6</v>
      </c>
      <c r="C27" s="1">
        <v>0</v>
      </c>
      <c r="D27" s="1">
        <v>0</v>
      </c>
      <c r="E27" s="1">
        <v>0</v>
      </c>
      <c r="F27" s="45"/>
      <c r="G27" s="35"/>
      <c r="H27" s="35"/>
    </row>
    <row r="28" spans="2:8" ht="15" x14ac:dyDescent="0.35">
      <c r="B28" s="41" t="s">
        <v>33</v>
      </c>
      <c r="C28" s="40">
        <v>0</v>
      </c>
      <c r="D28" s="40">
        <v>0</v>
      </c>
      <c r="E28" s="40">
        <v>0</v>
      </c>
      <c r="F28" s="46"/>
      <c r="G28" s="35"/>
      <c r="H28" s="35"/>
    </row>
    <row r="29" spans="2:8" x14ac:dyDescent="0.35">
      <c r="B29" s="16" t="s">
        <v>7</v>
      </c>
      <c r="C29" s="1">
        <v>775.033053393508</v>
      </c>
      <c r="D29" s="1">
        <v>734.6130896673161</v>
      </c>
      <c r="E29" s="1">
        <v>749.68318145129047</v>
      </c>
      <c r="F29" s="45">
        <v>802.70129485286236</v>
      </c>
      <c r="G29" s="35"/>
      <c r="H29" s="35"/>
    </row>
    <row r="30" spans="2:8" x14ac:dyDescent="0.35">
      <c r="B30" s="16" t="s">
        <v>8</v>
      </c>
      <c r="C30" s="1">
        <v>0</v>
      </c>
      <c r="D30" s="1">
        <v>0</v>
      </c>
      <c r="E30" s="1">
        <v>0</v>
      </c>
      <c r="F30" s="45"/>
      <c r="G30" s="35"/>
      <c r="H30" s="35"/>
    </row>
    <row r="31" spans="2:8" x14ac:dyDescent="0.35">
      <c r="B31" s="16" t="s">
        <v>9</v>
      </c>
      <c r="C31" s="1">
        <v>0</v>
      </c>
      <c r="D31" s="1">
        <v>0</v>
      </c>
      <c r="E31" s="1">
        <v>0</v>
      </c>
      <c r="F31" s="45"/>
      <c r="G31" s="35"/>
      <c r="H31" s="35"/>
    </row>
    <row r="32" spans="2:8" x14ac:dyDescent="0.35">
      <c r="B32" s="14" t="s">
        <v>14</v>
      </c>
      <c r="C32" s="17">
        <f>C33+C34+C35+C38+C40+C41</f>
        <v>3324.9930312450447</v>
      </c>
      <c r="D32" s="17">
        <f t="shared" ref="D32" si="4">D33+D34+D35+D38+D40+D41</f>
        <v>3327.001014307732</v>
      </c>
      <c r="E32" s="17">
        <f>E33+E34+E35+E38+E40+E41</f>
        <v>3360.9535016958343</v>
      </c>
      <c r="F32" s="17">
        <f>F33+F34+F35+F38+F40+F41</f>
        <v>3463.0740325025813</v>
      </c>
      <c r="G32" s="35"/>
      <c r="H32" s="35"/>
    </row>
    <row r="33" spans="2:10" x14ac:dyDescent="0.35">
      <c r="B33" s="16" t="s">
        <v>13</v>
      </c>
      <c r="C33" s="32">
        <v>0</v>
      </c>
      <c r="D33" s="32">
        <v>0</v>
      </c>
      <c r="E33" s="32">
        <v>0</v>
      </c>
      <c r="F33" s="32">
        <v>0</v>
      </c>
      <c r="G33" s="35"/>
      <c r="H33" s="35"/>
    </row>
    <row r="34" spans="2:10" x14ac:dyDescent="0.35">
      <c r="B34" s="16" t="s">
        <v>5</v>
      </c>
      <c r="C34" s="32">
        <v>0</v>
      </c>
      <c r="D34" s="32">
        <v>0</v>
      </c>
      <c r="E34" s="32">
        <v>0</v>
      </c>
      <c r="F34" s="32">
        <v>0</v>
      </c>
      <c r="G34" s="35"/>
      <c r="H34" s="35"/>
    </row>
    <row r="35" spans="2:10" x14ac:dyDescent="0.35">
      <c r="B35" s="16" t="s">
        <v>6</v>
      </c>
      <c r="C35" s="32">
        <f>C9+C17+C27</f>
        <v>0</v>
      </c>
      <c r="D35" s="32">
        <f>D9+D17+D27</f>
        <v>0</v>
      </c>
      <c r="E35" s="32">
        <f>E9+E17+E27</f>
        <v>0</v>
      </c>
      <c r="F35" s="32">
        <f>F9+F17+F27</f>
        <v>0</v>
      </c>
      <c r="G35" s="35"/>
      <c r="H35" s="35"/>
    </row>
    <row r="36" spans="2:10" ht="15" x14ac:dyDescent="0.35">
      <c r="B36" s="41" t="s">
        <v>33</v>
      </c>
      <c r="C36" s="37">
        <f>C10+C18+C28</f>
        <v>0</v>
      </c>
      <c r="D36" s="37">
        <f>D10+D18+D28</f>
        <v>0</v>
      </c>
      <c r="E36" s="37">
        <f>E10+E18+E28</f>
        <v>0</v>
      </c>
      <c r="F36" s="37">
        <f t="shared" ref="F36" si="5">F10+F18+F28</f>
        <v>0</v>
      </c>
      <c r="G36" s="35"/>
      <c r="H36" s="35"/>
    </row>
    <row r="37" spans="2:10" ht="15" x14ac:dyDescent="0.35">
      <c r="B37" s="41" t="s">
        <v>34</v>
      </c>
      <c r="C37" s="37">
        <f>C19</f>
        <v>0</v>
      </c>
      <c r="D37" s="37">
        <f>D19</f>
        <v>0</v>
      </c>
      <c r="E37" s="37">
        <f>E19</f>
        <v>0</v>
      </c>
      <c r="F37" s="37">
        <f t="shared" ref="F37" si="6">F19</f>
        <v>0</v>
      </c>
      <c r="G37" s="35"/>
      <c r="H37" s="35"/>
    </row>
    <row r="38" spans="2:10" x14ac:dyDescent="0.35">
      <c r="B38" s="16" t="s">
        <v>7</v>
      </c>
      <c r="C38" s="32">
        <f>C11+C20+C29</f>
        <v>876.56312974639013</v>
      </c>
      <c r="D38" s="32">
        <f>D11+D20+D29</f>
        <v>837.83248279186591</v>
      </c>
      <c r="E38" s="32">
        <f>E11+E20+E29</f>
        <v>853.65440241629199</v>
      </c>
      <c r="F38" s="32">
        <f>F11+F20+F29</f>
        <v>908.62759425243632</v>
      </c>
      <c r="G38" s="35"/>
      <c r="H38" s="35"/>
    </row>
    <row r="39" spans="2:10" ht="15" x14ac:dyDescent="0.35">
      <c r="B39" s="41" t="s">
        <v>34</v>
      </c>
      <c r="C39" s="37">
        <f>+C21</f>
        <v>0</v>
      </c>
      <c r="D39" s="37">
        <f>+D21</f>
        <v>0</v>
      </c>
      <c r="E39" s="37">
        <f>+E21</f>
        <v>0</v>
      </c>
      <c r="F39" s="37">
        <f t="shared" ref="F39" si="7">+F21</f>
        <v>0</v>
      </c>
      <c r="G39" s="35"/>
      <c r="H39" s="35"/>
    </row>
    <row r="40" spans="2:10" x14ac:dyDescent="0.35">
      <c r="B40" s="16" t="s">
        <v>8</v>
      </c>
      <c r="C40" s="32">
        <f t="shared" ref="C40:F41" si="8">C12+C30+C22</f>
        <v>0</v>
      </c>
      <c r="D40" s="32">
        <f t="shared" si="8"/>
        <v>0</v>
      </c>
      <c r="E40" s="32">
        <f t="shared" si="8"/>
        <v>0</v>
      </c>
      <c r="F40" s="32">
        <f t="shared" si="8"/>
        <v>0</v>
      </c>
      <c r="G40" s="35"/>
      <c r="H40" s="35"/>
    </row>
    <row r="41" spans="2:10" x14ac:dyDescent="0.35">
      <c r="B41" s="16" t="s">
        <v>9</v>
      </c>
      <c r="C41" s="32">
        <f t="shared" si="8"/>
        <v>2448.4299014986545</v>
      </c>
      <c r="D41" s="32">
        <f t="shared" si="8"/>
        <v>2489.1685315158661</v>
      </c>
      <c r="E41" s="32">
        <f t="shared" si="8"/>
        <v>2507.2990992795421</v>
      </c>
      <c r="F41" s="32">
        <f t="shared" si="8"/>
        <v>2554.4464382501451</v>
      </c>
      <c r="G41" s="35"/>
      <c r="H41" s="35"/>
    </row>
    <row r="42" spans="2:10" x14ac:dyDescent="0.35">
      <c r="B42" s="16"/>
      <c r="C42" s="18"/>
      <c r="D42" s="18"/>
      <c r="E42" s="18"/>
      <c r="F42" s="18"/>
      <c r="G42" s="35"/>
      <c r="H42" s="35"/>
    </row>
    <row r="43" spans="2:10" x14ac:dyDescent="0.35">
      <c r="B43" s="19" t="s">
        <v>15</v>
      </c>
      <c r="C43" s="18"/>
      <c r="D43" s="18"/>
      <c r="E43" s="18"/>
      <c r="F43" s="18"/>
      <c r="G43" s="35"/>
      <c r="H43" s="35"/>
    </row>
    <row r="44" spans="2:10" x14ac:dyDescent="0.35">
      <c r="B44" s="16" t="s">
        <v>16</v>
      </c>
      <c r="C44" s="33">
        <v>3324.9930312450447</v>
      </c>
      <c r="D44" s="33">
        <v>3327.0007925083755</v>
      </c>
      <c r="E44" s="33">
        <v>3360.9535016958375</v>
      </c>
      <c r="F44" s="45">
        <v>3463.0740325025849</v>
      </c>
      <c r="G44" s="35"/>
      <c r="H44" s="35"/>
    </row>
    <row r="45" spans="2:10" x14ac:dyDescent="0.35">
      <c r="B45" s="16" t="s">
        <v>17</v>
      </c>
      <c r="C45" s="33">
        <v>0</v>
      </c>
      <c r="D45" s="33">
        <v>0</v>
      </c>
      <c r="E45" s="33">
        <v>0</v>
      </c>
      <c r="F45" s="45"/>
      <c r="G45" s="35"/>
      <c r="H45" s="35"/>
      <c r="I45" s="35"/>
      <c r="J45" s="35"/>
    </row>
    <row r="46" spans="2:10" x14ac:dyDescent="0.35">
      <c r="B46" s="16"/>
      <c r="C46" s="18"/>
      <c r="D46" s="18"/>
      <c r="E46" s="18"/>
      <c r="F46" s="18"/>
      <c r="G46" s="35"/>
      <c r="H46" s="35"/>
      <c r="I46" s="35"/>
      <c r="J46" s="35"/>
    </row>
    <row r="47" spans="2:10" x14ac:dyDescent="0.35">
      <c r="B47" s="12" t="s">
        <v>18</v>
      </c>
      <c r="C47" s="18"/>
      <c r="D47" s="13"/>
      <c r="E47" s="13"/>
      <c r="F47" s="13"/>
      <c r="G47" s="35"/>
      <c r="H47" s="35"/>
    </row>
    <row r="48" spans="2:10" x14ac:dyDescent="0.35">
      <c r="B48" s="16" t="s">
        <v>19</v>
      </c>
      <c r="C48" s="33">
        <v>3324.9930312450447</v>
      </c>
      <c r="D48" s="33">
        <v>3327.0007925083755</v>
      </c>
      <c r="E48" s="33">
        <v>3360.9535016958375</v>
      </c>
      <c r="F48" s="45">
        <v>3463.0740325025849</v>
      </c>
      <c r="G48" s="35"/>
      <c r="H48" s="35"/>
      <c r="I48" s="35"/>
    </row>
    <row r="49" spans="2:9" x14ac:dyDescent="0.35">
      <c r="B49" s="16" t="s">
        <v>20</v>
      </c>
      <c r="C49" s="33">
        <v>0</v>
      </c>
      <c r="D49" s="33">
        <v>0</v>
      </c>
      <c r="E49" s="33">
        <v>0</v>
      </c>
      <c r="F49" s="45"/>
      <c r="G49" s="35"/>
      <c r="H49" s="35"/>
      <c r="I49" s="35"/>
    </row>
    <row r="50" spans="2:9" x14ac:dyDescent="0.35">
      <c r="B50" s="8"/>
      <c r="C50" s="20"/>
      <c r="D50" s="20"/>
      <c r="E50" s="20"/>
      <c r="F50" s="20"/>
    </row>
    <row r="51" spans="2:9" x14ac:dyDescent="0.35">
      <c r="B51" s="21"/>
      <c r="C51" s="22"/>
      <c r="D51" s="22"/>
      <c r="E51" s="13"/>
      <c r="F51" s="13"/>
    </row>
    <row r="52" spans="2:9" x14ac:dyDescent="0.35">
      <c r="B52" s="12" t="s">
        <v>21</v>
      </c>
      <c r="C52" s="23"/>
      <c r="D52" s="22"/>
      <c r="E52" s="13"/>
      <c r="F52" s="13"/>
    </row>
    <row r="53" spans="2:9" x14ac:dyDescent="0.35">
      <c r="B53" s="21" t="s">
        <v>26</v>
      </c>
      <c r="C53" s="38">
        <f t="shared" ref="C53:D53" si="9">C36</f>
        <v>0</v>
      </c>
      <c r="D53" s="38">
        <f t="shared" si="9"/>
        <v>0</v>
      </c>
      <c r="E53" s="38">
        <f>E36</f>
        <v>0</v>
      </c>
      <c r="F53" s="38">
        <f t="shared" ref="F53" si="10">F36</f>
        <v>0</v>
      </c>
    </row>
    <row r="54" spans="2:9" x14ac:dyDescent="0.35">
      <c r="B54" s="21" t="s">
        <v>27</v>
      </c>
      <c r="C54" s="38">
        <f t="shared" ref="C54:D54" si="11">C37+C39</f>
        <v>0</v>
      </c>
      <c r="D54" s="38">
        <f t="shared" si="11"/>
        <v>0</v>
      </c>
      <c r="E54" s="38">
        <f>E37+E39</f>
        <v>0</v>
      </c>
      <c r="F54" s="38">
        <f t="shared" ref="F54" si="12">F37+F39</f>
        <v>0</v>
      </c>
    </row>
    <row r="55" spans="2:9" x14ac:dyDescent="0.35">
      <c r="B55" s="24"/>
      <c r="C55" s="25"/>
      <c r="D55" s="25"/>
      <c r="E55" s="26"/>
      <c r="F55" s="26"/>
    </row>
    <row r="56" spans="2:9" s="51" customFormat="1" x14ac:dyDescent="0.35">
      <c r="B56" s="48" t="s">
        <v>22</v>
      </c>
      <c r="C56" s="49">
        <f>(C44+C45)-C32</f>
        <v>0</v>
      </c>
      <c r="D56" s="49">
        <f t="shared" ref="D56" si="13">(D44+D45)-D32</f>
        <v>-2.2179935649546678E-4</v>
      </c>
      <c r="E56" s="49">
        <f>(E44+E45)-E32</f>
        <v>0</v>
      </c>
      <c r="F56" s="49">
        <f t="shared" ref="F56" si="14">(F44+F45)-F32</f>
        <v>3.637978807091713E-12</v>
      </c>
      <c r="H56" s="50"/>
    </row>
    <row r="57" spans="2:9" s="51" customFormat="1" x14ac:dyDescent="0.35">
      <c r="B57" s="48" t="s">
        <v>23</v>
      </c>
      <c r="C57" s="49">
        <f>(C48+C49)-C32</f>
        <v>0</v>
      </c>
      <c r="D57" s="49">
        <f t="shared" ref="D57" si="15">(D48+D49)-D32</f>
        <v>-2.2179935649546678E-4</v>
      </c>
      <c r="E57" s="49">
        <f>(E48+E49)-E32</f>
        <v>0</v>
      </c>
      <c r="F57" s="49">
        <f t="shared" ref="F57" si="16">(F48+F49)-F32</f>
        <v>3.637978807091713E-12</v>
      </c>
      <c r="H57" s="50"/>
    </row>
    <row r="58" spans="2:9" x14ac:dyDescent="0.35">
      <c r="B58" s="24"/>
      <c r="C58" s="27"/>
      <c r="D58" s="27"/>
    </row>
    <row r="59" spans="2:9" x14ac:dyDescent="0.35">
      <c r="B59" s="39" t="s">
        <v>29</v>
      </c>
    </row>
    <row r="60" spans="2:9" x14ac:dyDescent="0.35">
      <c r="B60" s="39" t="s">
        <v>41</v>
      </c>
    </row>
    <row r="61" spans="2:9" x14ac:dyDescent="0.35">
      <c r="B61" s="47" t="s">
        <v>42</v>
      </c>
      <c r="C61" s="47"/>
      <c r="D61" s="47"/>
      <c r="E61" s="47"/>
      <c r="F61" s="47"/>
    </row>
    <row r="62" spans="2:9" x14ac:dyDescent="0.35">
      <c r="B62" s="47" t="s">
        <v>43</v>
      </c>
      <c r="C62" s="47"/>
      <c r="D62" s="47"/>
      <c r="E62" s="47"/>
      <c r="F62" s="47"/>
    </row>
    <row r="63" spans="2:9" x14ac:dyDescent="0.35">
      <c r="B63" s="30"/>
      <c r="C63" s="29"/>
      <c r="D63" s="29"/>
      <c r="E63" s="29"/>
      <c r="F63" s="29"/>
    </row>
    <row r="64" spans="2:9" x14ac:dyDescent="0.35">
      <c r="B64" s="30"/>
      <c r="C64" s="29"/>
      <c r="D64" s="29"/>
      <c r="E64" s="29"/>
      <c r="F64" s="29"/>
    </row>
    <row r="65" spans="2:2" x14ac:dyDescent="0.35">
      <c r="B65" s="31"/>
    </row>
  </sheetData>
  <mergeCells count="2">
    <mergeCell ref="B61:F61"/>
    <mergeCell ref="B62:F62"/>
  </mergeCells>
  <pageMargins left="0.7" right="0.7" top="0.75" bottom="0.75" header="0.3" footer="0.3"/>
  <ignoredErrors>
    <ignoredError sqref="C53:F54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opLeftCell="A43" workbookViewId="0">
      <selection activeCell="A56" sqref="A56:XFD57"/>
    </sheetView>
  </sheetViews>
  <sheetFormatPr defaultColWidth="9.1796875" defaultRowHeight="14.5" x14ac:dyDescent="0.35"/>
  <cols>
    <col min="1" max="1" width="61.453125" style="6" bestFit="1" customWidth="1"/>
    <col min="2" max="5" width="25.7265625" style="6" customWidth="1"/>
    <col min="6" max="16384" width="9.1796875" style="6"/>
  </cols>
  <sheetData>
    <row r="1" spans="1:5" x14ac:dyDescent="0.35">
      <c r="A1" s="2"/>
      <c r="B1" s="3"/>
      <c r="C1" s="3"/>
      <c r="D1" s="4" t="s">
        <v>0</v>
      </c>
      <c r="E1" s="5" t="s">
        <v>30</v>
      </c>
    </row>
    <row r="2" spans="1:5" x14ac:dyDescent="0.35">
      <c r="A2" s="7" t="s">
        <v>39</v>
      </c>
      <c r="B2" s="3"/>
      <c r="C2" s="3"/>
      <c r="D2" s="4" t="s">
        <v>1</v>
      </c>
      <c r="E2" s="5" t="s">
        <v>46</v>
      </c>
    </row>
    <row r="3" spans="1:5" x14ac:dyDescent="0.35">
      <c r="A3" s="8" t="s">
        <v>47</v>
      </c>
      <c r="B3" s="3"/>
      <c r="C3" s="3"/>
      <c r="D3" s="4" t="s">
        <v>2</v>
      </c>
      <c r="E3" s="5" t="s">
        <v>31</v>
      </c>
    </row>
    <row r="4" spans="1:5" x14ac:dyDescent="0.35">
      <c r="A4" s="8"/>
      <c r="B4" s="9" t="s">
        <v>35</v>
      </c>
      <c r="C4" s="9" t="s">
        <v>44</v>
      </c>
      <c r="D4" s="9" t="s">
        <v>38</v>
      </c>
      <c r="E4" s="9" t="s">
        <v>45</v>
      </c>
    </row>
    <row r="5" spans="1:5" x14ac:dyDescent="0.35">
      <c r="A5" s="10" t="s">
        <v>40</v>
      </c>
      <c r="B5" s="43"/>
      <c r="C5" s="43"/>
      <c r="D5" s="43"/>
      <c r="E5" s="43"/>
    </row>
    <row r="6" spans="1:5" x14ac:dyDescent="0.35">
      <c r="A6" s="12" t="s">
        <v>3</v>
      </c>
      <c r="B6" s="2"/>
      <c r="C6" s="2"/>
      <c r="D6" s="2"/>
      <c r="E6" s="2"/>
    </row>
    <row r="7" spans="1:5" x14ac:dyDescent="0.35">
      <c r="A7" s="14" t="s">
        <v>4</v>
      </c>
      <c r="B7" s="15">
        <f>IF(SUM(B8:B13)=0,"",SUM(B8:B13))</f>
        <v>11630.710017691843</v>
      </c>
      <c r="C7" s="15">
        <f>IF(SUM(C8:C13)=0,"",SUM(C8:C13))</f>
        <v>13716.963697417363</v>
      </c>
      <c r="D7" s="15">
        <f>IF(SUM(D8:D13)=0,"",SUM(D8:D13))</f>
        <v>14443.296411788684</v>
      </c>
      <c r="E7" s="15">
        <f>IF(SUM(E8:E13)=0,"",SUM(E8:E13))</f>
        <v>13552.353029311607</v>
      </c>
    </row>
    <row r="8" spans="1:5" x14ac:dyDescent="0.35">
      <c r="A8" s="16" t="s">
        <v>5</v>
      </c>
      <c r="B8" s="1">
        <v>0</v>
      </c>
      <c r="C8" s="1">
        <v>0</v>
      </c>
      <c r="D8" s="1">
        <v>0</v>
      </c>
      <c r="E8" s="1">
        <v>0</v>
      </c>
    </row>
    <row r="9" spans="1:5" x14ac:dyDescent="0.35">
      <c r="A9" s="16" t="s">
        <v>6</v>
      </c>
      <c r="B9" s="1">
        <v>3.7469000000000001</v>
      </c>
      <c r="C9" s="1">
        <v>3.7469000000000001</v>
      </c>
      <c r="D9" s="1">
        <v>3.7469000000000001</v>
      </c>
      <c r="E9" s="1">
        <v>3.7469000000000001</v>
      </c>
    </row>
    <row r="10" spans="1:5" ht="15" x14ac:dyDescent="0.35">
      <c r="A10" s="41" t="s">
        <v>33</v>
      </c>
      <c r="B10" s="40">
        <v>0</v>
      </c>
      <c r="C10" s="40">
        <v>0</v>
      </c>
      <c r="D10" s="40">
        <v>0</v>
      </c>
      <c r="E10" s="40">
        <v>0</v>
      </c>
    </row>
    <row r="11" spans="1:5" x14ac:dyDescent="0.35">
      <c r="A11" s="16" t="s">
        <v>7</v>
      </c>
      <c r="B11" s="1">
        <v>9633.868473566743</v>
      </c>
      <c r="C11" s="1">
        <v>10033.602674401362</v>
      </c>
      <c r="D11" s="1">
        <v>10706.831905649884</v>
      </c>
      <c r="E11" s="1">
        <v>10260.764049847608</v>
      </c>
    </row>
    <row r="12" spans="1:5" x14ac:dyDescent="0.35">
      <c r="A12" s="16" t="s">
        <v>8</v>
      </c>
      <c r="B12" s="1">
        <v>0</v>
      </c>
      <c r="C12" s="1">
        <v>0</v>
      </c>
      <c r="D12" s="1">
        <v>0</v>
      </c>
      <c r="E12" s="1">
        <v>0</v>
      </c>
    </row>
    <row r="13" spans="1:5" x14ac:dyDescent="0.35">
      <c r="A13" s="16" t="s">
        <v>9</v>
      </c>
      <c r="B13" s="1">
        <v>1993.0946441251003</v>
      </c>
      <c r="C13" s="1">
        <v>3679.6141230160001</v>
      </c>
      <c r="D13" s="1">
        <v>3732.7176061388009</v>
      </c>
      <c r="E13" s="1">
        <v>3287.8420794639992</v>
      </c>
    </row>
    <row r="14" spans="1:5" x14ac:dyDescent="0.35">
      <c r="A14" s="14" t="s">
        <v>10</v>
      </c>
      <c r="B14" s="15">
        <f>IF(SUM(B15,B24)=0,"",SUM(B15,B24))</f>
        <v>51938.158191786904</v>
      </c>
      <c r="C14" s="15">
        <f>IF(SUM(C15,C24)=0,"",SUM(C15,C24))</f>
        <v>53158.893460487132</v>
      </c>
      <c r="D14" s="15">
        <f>IF(SUM(D15,D24)=0,"",SUM(D15,D24))</f>
        <v>56128.535059277812</v>
      </c>
      <c r="E14" s="15">
        <f>IF(SUM(E15,E24)=0,"",SUM(E15,E24))</f>
        <v>63824.265534381884</v>
      </c>
    </row>
    <row r="15" spans="1:5" x14ac:dyDescent="0.35">
      <c r="A15" s="14" t="s">
        <v>11</v>
      </c>
      <c r="B15" s="15">
        <f>IF(SUM(B16:B23)=0,"",SUM(B16:B23))</f>
        <v>2708.8129533017604</v>
      </c>
      <c r="C15" s="15">
        <f>IF(SUM(C16:C23)=0,"",SUM(C16:C23))</f>
        <v>4328.022397517776</v>
      </c>
      <c r="D15" s="15">
        <f>IF(SUM(D16:D23)=0,"",SUM(D16:D23))</f>
        <v>6335.1434960146253</v>
      </c>
      <c r="E15" s="15">
        <f>IF(SUM(E16:E23)=0,"",SUM(E16:E23))</f>
        <v>6370.8157094290273</v>
      </c>
    </row>
    <row r="16" spans="1:5" x14ac:dyDescent="0.35">
      <c r="A16" s="16" t="s">
        <v>5</v>
      </c>
      <c r="B16" s="1">
        <v>0</v>
      </c>
      <c r="C16" s="1">
        <v>0</v>
      </c>
      <c r="D16" s="1">
        <v>0</v>
      </c>
      <c r="E16" s="1">
        <v>0</v>
      </c>
    </row>
    <row r="17" spans="1:5" x14ac:dyDescent="0.35">
      <c r="A17" s="16" t="s">
        <v>6</v>
      </c>
      <c r="B17" s="1">
        <v>0</v>
      </c>
      <c r="C17" s="1">
        <v>0</v>
      </c>
      <c r="D17" s="1">
        <v>0</v>
      </c>
      <c r="E17" s="1">
        <v>0</v>
      </c>
    </row>
    <row r="18" spans="1:5" ht="15" x14ac:dyDescent="0.35">
      <c r="A18" s="41" t="s">
        <v>33</v>
      </c>
      <c r="B18" s="40">
        <v>0</v>
      </c>
      <c r="C18" s="40">
        <v>0</v>
      </c>
      <c r="D18" s="40">
        <v>0</v>
      </c>
      <c r="E18" s="40">
        <v>0</v>
      </c>
    </row>
    <row r="19" spans="1:5" ht="15" x14ac:dyDescent="0.35">
      <c r="A19" s="41" t="s">
        <v>34</v>
      </c>
      <c r="B19" s="40">
        <v>0</v>
      </c>
      <c r="C19" s="40">
        <v>0</v>
      </c>
      <c r="D19" s="40">
        <v>0</v>
      </c>
      <c r="E19" s="40">
        <v>0</v>
      </c>
    </row>
    <row r="20" spans="1:5" x14ac:dyDescent="0.35">
      <c r="A20" s="16" t="s">
        <v>7</v>
      </c>
      <c r="B20" s="1">
        <v>2708.8129533017604</v>
      </c>
      <c r="C20" s="1">
        <v>4328.022397517776</v>
      </c>
      <c r="D20" s="1">
        <v>6335.1434960146253</v>
      </c>
      <c r="E20" s="1">
        <v>6370.8157094290273</v>
      </c>
    </row>
    <row r="21" spans="1:5" ht="15" x14ac:dyDescent="0.35">
      <c r="A21" s="41" t="s">
        <v>34</v>
      </c>
      <c r="B21" s="40">
        <v>0</v>
      </c>
      <c r="C21" s="40">
        <v>0</v>
      </c>
      <c r="D21" s="40">
        <v>0</v>
      </c>
      <c r="E21" s="40">
        <v>0</v>
      </c>
    </row>
    <row r="22" spans="1:5" x14ac:dyDescent="0.35">
      <c r="A22" s="16" t="s">
        <v>8</v>
      </c>
      <c r="B22" s="1">
        <v>0</v>
      </c>
      <c r="C22" s="1">
        <v>0</v>
      </c>
      <c r="D22" s="1">
        <v>0</v>
      </c>
      <c r="E22" s="1">
        <v>0</v>
      </c>
    </row>
    <row r="23" spans="1:5" x14ac:dyDescent="0.35">
      <c r="A23" s="16" t="s">
        <v>9</v>
      </c>
      <c r="B23" s="1">
        <v>0</v>
      </c>
      <c r="C23" s="1">
        <v>0</v>
      </c>
      <c r="D23" s="1">
        <v>0</v>
      </c>
      <c r="E23" s="1">
        <v>0</v>
      </c>
    </row>
    <row r="24" spans="1:5" x14ac:dyDescent="0.35">
      <c r="A24" s="14" t="s">
        <v>12</v>
      </c>
      <c r="B24" s="15">
        <f>IF(SUM(B25:B31)=0,"",SUM(B25:B31))</f>
        <v>49229.345238485141</v>
      </c>
      <c r="C24" s="15">
        <f>IF(SUM(C25:C31)=0,"",SUM(C25:C31))</f>
        <v>48830.87106296936</v>
      </c>
      <c r="D24" s="15">
        <f>IF(SUM(D25:D31)=0,"",SUM(D25:D31))</f>
        <v>49793.391563263183</v>
      </c>
      <c r="E24" s="15">
        <f>IF(SUM(E25:E31)=0,"",SUM(E25:E31))</f>
        <v>57453.449824952855</v>
      </c>
    </row>
    <row r="25" spans="1:5" x14ac:dyDescent="0.35">
      <c r="A25" s="16" t="s">
        <v>13</v>
      </c>
      <c r="B25" s="1">
        <v>0</v>
      </c>
      <c r="C25" s="1">
        <v>0</v>
      </c>
      <c r="D25" s="1">
        <v>0</v>
      </c>
      <c r="E25" s="1">
        <v>0</v>
      </c>
    </row>
    <row r="26" spans="1:5" x14ac:dyDescent="0.35">
      <c r="A26" s="16" t="s">
        <v>5</v>
      </c>
      <c r="B26" s="1">
        <v>0</v>
      </c>
      <c r="C26" s="1">
        <v>0</v>
      </c>
      <c r="D26" s="1">
        <v>0</v>
      </c>
      <c r="E26" s="1">
        <v>0</v>
      </c>
    </row>
    <row r="27" spans="1:5" x14ac:dyDescent="0.35">
      <c r="A27" s="16" t="s">
        <v>6</v>
      </c>
      <c r="B27" s="1">
        <v>25454.145749002098</v>
      </c>
      <c r="C27" s="1">
        <v>25453.311436478692</v>
      </c>
      <c r="D27" s="1">
        <v>25464.449042451201</v>
      </c>
      <c r="E27" s="1">
        <v>28556.471448440599</v>
      </c>
    </row>
    <row r="28" spans="1:5" ht="15" x14ac:dyDescent="0.35">
      <c r="A28" s="41" t="s">
        <v>33</v>
      </c>
      <c r="B28" s="40">
        <v>0</v>
      </c>
      <c r="C28" s="40">
        <v>0</v>
      </c>
      <c r="D28" s="40">
        <v>0</v>
      </c>
      <c r="E28" s="40">
        <v>0</v>
      </c>
    </row>
    <row r="29" spans="1:5" x14ac:dyDescent="0.35">
      <c r="A29" s="16" t="s">
        <v>7</v>
      </c>
      <c r="B29" s="1">
        <v>23769.541117072346</v>
      </c>
      <c r="C29" s="1">
        <v>23376.955484261969</v>
      </c>
      <c r="D29" s="1">
        <v>24328.942520811983</v>
      </c>
      <c r="E29" s="1">
        <v>28896.978376512256</v>
      </c>
    </row>
    <row r="30" spans="1:5" x14ac:dyDescent="0.35">
      <c r="A30" s="16" t="s">
        <v>8</v>
      </c>
      <c r="B30" s="1">
        <v>0</v>
      </c>
      <c r="C30" s="1">
        <v>0</v>
      </c>
      <c r="D30" s="1">
        <v>0</v>
      </c>
      <c r="E30" s="1">
        <v>0</v>
      </c>
    </row>
    <row r="31" spans="1:5" x14ac:dyDescent="0.35">
      <c r="A31" s="16" t="s">
        <v>9</v>
      </c>
      <c r="B31" s="1">
        <v>5.6583724107000002</v>
      </c>
      <c r="C31" s="1">
        <v>0.60414222870000001</v>
      </c>
      <c r="D31" s="1">
        <v>0</v>
      </c>
      <c r="E31" s="1">
        <v>0</v>
      </c>
    </row>
    <row r="32" spans="1:5" x14ac:dyDescent="0.35">
      <c r="A32" s="14" t="s">
        <v>14</v>
      </c>
      <c r="B32" s="17">
        <f>IF(SUM(B33:B41)=0,"",SUM(B33:B41))</f>
        <v>63568.868209478751</v>
      </c>
      <c r="C32" s="17">
        <f>IF(SUM(C33:C41)=0,"",SUM(C33:C41))</f>
        <v>66875.857157904495</v>
      </c>
      <c r="D32" s="17">
        <f>IF(SUM(D33:D41)=0,"",SUM(D33:D41))</f>
        <v>70571.8314710665</v>
      </c>
      <c r="E32" s="17">
        <f>IF(SUM(E33:E41)=0,"",SUM(E33:E41))</f>
        <v>77376.618563693482</v>
      </c>
    </row>
    <row r="33" spans="1:5" x14ac:dyDescent="0.35">
      <c r="A33" s="16" t="s">
        <v>13</v>
      </c>
      <c r="B33" s="32" t="str">
        <f>IF(SUM(B25)=0,"",SUM(B25))</f>
        <v/>
      </c>
      <c r="C33" s="32" t="str">
        <f>IF(SUM(C25)=0,"",SUM(C25))</f>
        <v/>
      </c>
      <c r="D33" s="32" t="str">
        <f>IF(SUM(D25)=0,"",SUM(D25))</f>
        <v/>
      </c>
      <c r="E33" s="32" t="str">
        <f>IF(SUM(E25)=0,"",SUM(E25))</f>
        <v/>
      </c>
    </row>
    <row r="34" spans="1:5" x14ac:dyDescent="0.35">
      <c r="A34" s="16" t="s">
        <v>5</v>
      </c>
      <c r="B34" s="32" t="str">
        <f t="shared" ref="B34:E35" si="0">IF(SUM(B26,B16,B8)=0,"",SUM(B26,B16,B8))</f>
        <v/>
      </c>
      <c r="C34" s="32" t="str">
        <f t="shared" si="0"/>
        <v/>
      </c>
      <c r="D34" s="32" t="str">
        <f t="shared" si="0"/>
        <v/>
      </c>
      <c r="E34" s="32" t="str">
        <f t="shared" si="0"/>
        <v/>
      </c>
    </row>
    <row r="35" spans="1:5" x14ac:dyDescent="0.35">
      <c r="A35" s="16" t="s">
        <v>6</v>
      </c>
      <c r="B35" s="32">
        <f t="shared" si="0"/>
        <v>25457.892649002097</v>
      </c>
      <c r="C35" s="32">
        <f t="shared" si="0"/>
        <v>25457.058336478691</v>
      </c>
      <c r="D35" s="32">
        <f t="shared" si="0"/>
        <v>25468.195942451199</v>
      </c>
      <c r="E35" s="32">
        <f t="shared" si="0"/>
        <v>28560.218348440598</v>
      </c>
    </row>
    <row r="36" spans="1:5" ht="15" x14ac:dyDescent="0.35">
      <c r="A36" s="41" t="s">
        <v>33</v>
      </c>
      <c r="B36" s="42">
        <f>B10+B18+B28</f>
        <v>0</v>
      </c>
      <c r="C36" s="42">
        <f t="shared" ref="C36:E36" si="1">C10+C18+C28</f>
        <v>0</v>
      </c>
      <c r="D36" s="42">
        <f t="shared" si="1"/>
        <v>0</v>
      </c>
      <c r="E36" s="42">
        <f t="shared" si="1"/>
        <v>0</v>
      </c>
    </row>
    <row r="37" spans="1:5" ht="15" x14ac:dyDescent="0.35">
      <c r="A37" s="41" t="s">
        <v>34</v>
      </c>
      <c r="B37" s="42">
        <f>B19</f>
        <v>0</v>
      </c>
      <c r="C37" s="42">
        <f t="shared" ref="C37:E37" si="2">C19</f>
        <v>0</v>
      </c>
      <c r="D37" s="42">
        <f t="shared" si="2"/>
        <v>0</v>
      </c>
      <c r="E37" s="42">
        <f t="shared" si="2"/>
        <v>0</v>
      </c>
    </row>
    <row r="38" spans="1:5" x14ac:dyDescent="0.35">
      <c r="A38" s="16" t="s">
        <v>7</v>
      </c>
      <c r="B38" s="32">
        <f>IF(SUM(B29,B20,B11)=0,"",SUM(B29,B20,B11))</f>
        <v>36112.22254394085</v>
      </c>
      <c r="C38" s="32">
        <f>IF(SUM(C29,C20,C11)=0,"",SUM(C29,C20,C11))</f>
        <v>37738.580556181107</v>
      </c>
      <c r="D38" s="32">
        <f>IF(SUM(D29,D20,D11)=0,"",SUM(D29,D20,D11))</f>
        <v>41370.917922476496</v>
      </c>
      <c r="E38" s="32">
        <f>IF(SUM(E29,E20,E11)=0,"",SUM(E29,E20,E11))</f>
        <v>45528.558135788895</v>
      </c>
    </row>
    <row r="39" spans="1:5" ht="15" x14ac:dyDescent="0.35">
      <c r="A39" s="41" t="s">
        <v>34</v>
      </c>
      <c r="B39" s="42">
        <f>B21</f>
        <v>0</v>
      </c>
      <c r="C39" s="42">
        <f t="shared" ref="C39:E39" si="3">C21</f>
        <v>0</v>
      </c>
      <c r="D39" s="42">
        <f t="shared" si="3"/>
        <v>0</v>
      </c>
      <c r="E39" s="42">
        <f t="shared" si="3"/>
        <v>0</v>
      </c>
    </row>
    <row r="40" spans="1:5" x14ac:dyDescent="0.35">
      <c r="A40" s="16" t="s">
        <v>8</v>
      </c>
      <c r="B40" s="32">
        <v>0</v>
      </c>
      <c r="C40" s="32">
        <v>0</v>
      </c>
      <c r="D40" s="32">
        <v>0</v>
      </c>
      <c r="E40" s="32">
        <v>0</v>
      </c>
    </row>
    <row r="41" spans="1:5" x14ac:dyDescent="0.35">
      <c r="A41" s="16" t="s">
        <v>9</v>
      </c>
      <c r="B41" s="32">
        <f>IF(SUM(B31,B23,B13)=0,"",SUM(B31,B23,B13))</f>
        <v>1998.7530165358003</v>
      </c>
      <c r="C41" s="32">
        <f>IF(SUM(C31,C23,C13)=0,"",SUM(C31,C23,C13))</f>
        <v>3680.2182652447</v>
      </c>
      <c r="D41" s="32">
        <f>IF(SUM(D31,D23,D13)=0,"",SUM(D31,D23,D13))</f>
        <v>3732.7176061388009</v>
      </c>
      <c r="E41" s="32">
        <f>IF(SUM(E31,E23,E13)=0,"",SUM(E31,E23,E13))</f>
        <v>3287.8420794639992</v>
      </c>
    </row>
    <row r="42" spans="1:5" x14ac:dyDescent="0.35">
      <c r="A42" s="16"/>
      <c r="B42" s="18"/>
      <c r="C42" s="18"/>
      <c r="D42" s="18"/>
      <c r="E42" s="18"/>
    </row>
    <row r="43" spans="1:5" x14ac:dyDescent="0.35">
      <c r="A43" s="19" t="s">
        <v>15</v>
      </c>
      <c r="B43" s="18"/>
      <c r="C43" s="18"/>
      <c r="D43" s="18"/>
      <c r="E43" s="18"/>
    </row>
    <row r="44" spans="1:5" x14ac:dyDescent="0.35">
      <c r="A44" s="16" t="s">
        <v>16</v>
      </c>
      <c r="B44" s="1">
        <v>22384.242085175698</v>
      </c>
      <c r="C44" s="1">
        <v>23225.131490423842</v>
      </c>
      <c r="D44" s="1">
        <v>26993.359194679811</v>
      </c>
      <c r="E44" s="1">
        <v>31634.388873039708</v>
      </c>
    </row>
    <row r="45" spans="1:5" x14ac:dyDescent="0.35">
      <c r="A45" s="16" t="s">
        <v>17</v>
      </c>
      <c r="B45" s="1">
        <v>41184.626124303046</v>
      </c>
      <c r="C45" s="1">
        <v>43650.725667480656</v>
      </c>
      <c r="D45" s="1">
        <v>43578.472276386696</v>
      </c>
      <c r="E45" s="1">
        <v>45742.229690653781</v>
      </c>
    </row>
    <row r="46" spans="1:5" x14ac:dyDescent="0.35">
      <c r="A46" s="16"/>
      <c r="B46" s="18"/>
      <c r="C46" s="18"/>
      <c r="D46" s="18"/>
      <c r="E46" s="18"/>
    </row>
    <row r="47" spans="1:5" x14ac:dyDescent="0.35">
      <c r="A47" s="12" t="s">
        <v>18</v>
      </c>
      <c r="B47" s="18"/>
      <c r="C47" s="13"/>
      <c r="D47" s="13"/>
      <c r="E47" s="13"/>
    </row>
    <row r="48" spans="1:5" x14ac:dyDescent="0.35">
      <c r="A48" s="16" t="s">
        <v>19</v>
      </c>
      <c r="B48" s="1">
        <v>28844.739008625649</v>
      </c>
      <c r="C48" s="1">
        <v>29685.092008154308</v>
      </c>
      <c r="D48" s="1">
        <v>33089.005378943992</v>
      </c>
      <c r="E48" s="1">
        <v>37493.311803226985</v>
      </c>
    </row>
    <row r="49" spans="1:10" x14ac:dyDescent="0.35">
      <c r="A49" s="16" t="s">
        <v>20</v>
      </c>
      <c r="B49" s="1">
        <v>34724.129200853095</v>
      </c>
      <c r="C49" s="1">
        <v>37190.765149750179</v>
      </c>
      <c r="D49" s="1">
        <v>37482.826092122508</v>
      </c>
      <c r="E49" s="1">
        <v>39883.306760466498</v>
      </c>
    </row>
    <row r="50" spans="1:10" x14ac:dyDescent="0.35">
      <c r="A50" s="8"/>
      <c r="B50" s="20"/>
      <c r="C50" s="20"/>
      <c r="D50" s="20"/>
      <c r="E50" s="20"/>
    </row>
    <row r="51" spans="1:10" ht="10.5" customHeight="1" x14ac:dyDescent="0.35">
      <c r="A51" s="21"/>
      <c r="B51" s="22"/>
      <c r="C51" s="22"/>
      <c r="D51" s="13"/>
      <c r="E51" s="13"/>
    </row>
    <row r="52" spans="1:10" x14ac:dyDescent="0.35">
      <c r="A52" s="12" t="s">
        <v>21</v>
      </c>
      <c r="B52" s="23"/>
      <c r="C52" s="22"/>
      <c r="D52" s="13"/>
      <c r="E52" s="13"/>
    </row>
    <row r="53" spans="1:10" x14ac:dyDescent="0.35">
      <c r="A53" s="21" t="s">
        <v>26</v>
      </c>
      <c r="B53" s="38">
        <f>B36</f>
        <v>0</v>
      </c>
      <c r="C53" s="38">
        <f t="shared" ref="C53:E53" si="4">C36</f>
        <v>0</v>
      </c>
      <c r="D53" s="38">
        <f t="shared" si="4"/>
        <v>0</v>
      </c>
      <c r="E53" s="38">
        <f t="shared" si="4"/>
        <v>0</v>
      </c>
    </row>
    <row r="54" spans="1:10" x14ac:dyDescent="0.35">
      <c r="A54" s="21" t="s">
        <v>27</v>
      </c>
      <c r="B54" s="38">
        <f>B37+B39</f>
        <v>0</v>
      </c>
      <c r="C54" s="38">
        <f t="shared" ref="C54:E54" si="5">C37+C39</f>
        <v>0</v>
      </c>
      <c r="D54" s="38">
        <f t="shared" si="5"/>
        <v>0</v>
      </c>
      <c r="E54" s="38">
        <f t="shared" si="5"/>
        <v>0</v>
      </c>
    </row>
    <row r="55" spans="1:10" ht="3" customHeight="1" x14ac:dyDescent="0.35"/>
    <row r="56" spans="1:10" s="51" customFormat="1" x14ac:dyDescent="0.35">
      <c r="A56" s="48" t="s">
        <v>22</v>
      </c>
      <c r="B56" s="49">
        <f>(B44+B45)-B32</f>
        <v>0</v>
      </c>
      <c r="C56" s="49">
        <f>(C44+C45)-C32</f>
        <v>0</v>
      </c>
      <c r="D56" s="49">
        <f>(D44+D45)-D32</f>
        <v>0</v>
      </c>
      <c r="E56" s="49">
        <f>(E44+E45)-E32</f>
        <v>0</v>
      </c>
      <c r="I56" s="50"/>
      <c r="J56" s="50"/>
    </row>
    <row r="57" spans="1:10" s="51" customFormat="1" x14ac:dyDescent="0.35">
      <c r="A57" s="48" t="s">
        <v>23</v>
      </c>
      <c r="B57" s="49">
        <f>(B48+B49)-B32</f>
        <v>0</v>
      </c>
      <c r="C57" s="49">
        <f t="shared" ref="C57:E57" si="6">(C48+C49)-C32</f>
        <v>0</v>
      </c>
      <c r="D57" s="49">
        <f t="shared" si="6"/>
        <v>0</v>
      </c>
      <c r="E57" s="49">
        <f t="shared" si="6"/>
        <v>0</v>
      </c>
      <c r="I57" s="50"/>
      <c r="J57" s="50"/>
    </row>
    <row r="58" spans="1:10" x14ac:dyDescent="0.35">
      <c r="A58" s="39" t="s">
        <v>29</v>
      </c>
    </row>
    <row r="59" spans="1:10" x14ac:dyDescent="0.35">
      <c r="A59" s="39" t="s">
        <v>41</v>
      </c>
    </row>
  </sheetData>
  <pageMargins left="0.7" right="0.7" top="0.75" bottom="0.75" header="0.3" footer="0.3"/>
  <pageSetup orientation="portrait" r:id="rId1"/>
  <ignoredErrors>
    <ignoredError sqref="B36:E37 B39:E39 B53:E54" unlockedFormula="1"/>
    <ignoredError sqref="B38:E38" formula="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opLeftCell="A43" workbookViewId="0">
      <selection activeCell="A56" sqref="A56:XFD57"/>
    </sheetView>
  </sheetViews>
  <sheetFormatPr defaultColWidth="9.1796875" defaultRowHeight="14.5" x14ac:dyDescent="0.35"/>
  <cols>
    <col min="1" max="1" width="61.453125" style="6" bestFit="1" customWidth="1"/>
    <col min="2" max="5" width="25.7265625" style="6" customWidth="1"/>
    <col min="6" max="16384" width="9.1796875" style="6"/>
  </cols>
  <sheetData>
    <row r="1" spans="1:5" x14ac:dyDescent="0.35">
      <c r="A1" s="2"/>
      <c r="B1" s="3"/>
      <c r="C1" s="3"/>
      <c r="D1" s="4" t="s">
        <v>0</v>
      </c>
      <c r="E1" s="5" t="s">
        <v>30</v>
      </c>
    </row>
    <row r="2" spans="1:5" x14ac:dyDescent="0.35">
      <c r="A2" s="7" t="s">
        <v>39</v>
      </c>
      <c r="B2" s="3"/>
      <c r="C2" s="3"/>
      <c r="D2" s="4" t="s">
        <v>1</v>
      </c>
      <c r="E2" s="5" t="s">
        <v>46</v>
      </c>
    </row>
    <row r="3" spans="1:5" x14ac:dyDescent="0.35">
      <c r="A3" s="8" t="s">
        <v>47</v>
      </c>
      <c r="B3" s="3"/>
      <c r="C3" s="3"/>
      <c r="D3" s="4" t="s">
        <v>2</v>
      </c>
      <c r="E3" s="5" t="s">
        <v>31</v>
      </c>
    </row>
    <row r="4" spans="1:5" x14ac:dyDescent="0.35">
      <c r="A4" s="8"/>
      <c r="B4" s="9" t="s">
        <v>35</v>
      </c>
      <c r="C4" s="9" t="s">
        <v>44</v>
      </c>
      <c r="D4" s="9" t="s">
        <v>38</v>
      </c>
      <c r="E4" s="9" t="s">
        <v>45</v>
      </c>
    </row>
    <row r="5" spans="1:5" x14ac:dyDescent="0.35">
      <c r="A5" s="10" t="s">
        <v>40</v>
      </c>
      <c r="B5" s="43"/>
      <c r="C5" s="43"/>
      <c r="D5" s="43"/>
      <c r="E5" s="43"/>
    </row>
    <row r="6" spans="1:5" x14ac:dyDescent="0.35">
      <c r="A6" s="12" t="s">
        <v>3</v>
      </c>
      <c r="B6" s="2"/>
      <c r="C6" s="2"/>
      <c r="D6" s="2"/>
      <c r="E6" s="2"/>
    </row>
    <row r="7" spans="1:5" x14ac:dyDescent="0.35">
      <c r="A7" s="14" t="s">
        <v>4</v>
      </c>
      <c r="B7" s="15">
        <f>IF(SUM(B8:B13)=0,"",SUM(B8:B13))</f>
        <v>253943.16881901797</v>
      </c>
      <c r="C7" s="15">
        <f>IF(SUM(C8:C13)=0,"",SUM(C8:C13))</f>
        <v>262111.72772275287</v>
      </c>
      <c r="D7" s="15">
        <f>IF(SUM(D8:D13)=0,"",SUM(D8:D13))</f>
        <v>268126.75798478484</v>
      </c>
      <c r="E7" s="15">
        <f>IF(SUM(E8:E13)=0,"",SUM(E8:E13))</f>
        <v>310360.36912431853</v>
      </c>
    </row>
    <row r="8" spans="1:5" x14ac:dyDescent="0.35">
      <c r="A8" s="16" t="s">
        <v>5</v>
      </c>
      <c r="B8" s="1">
        <v>223337.73409929851</v>
      </c>
      <c r="C8" s="1">
        <v>228605.94460125806</v>
      </c>
      <c r="D8" s="1">
        <v>231927.96828830533</v>
      </c>
      <c r="E8" s="1">
        <v>274890.77606046048</v>
      </c>
    </row>
    <row r="9" spans="1:5" x14ac:dyDescent="0.35">
      <c r="A9" s="16" t="s">
        <v>6</v>
      </c>
      <c r="B9" s="1">
        <v>11173.441424933404</v>
      </c>
      <c r="C9" s="1">
        <v>13931.230849195594</v>
      </c>
      <c r="D9" s="1">
        <v>13236.936348273368</v>
      </c>
      <c r="E9" s="1">
        <v>13440.954625328397</v>
      </c>
    </row>
    <row r="10" spans="1:5" ht="15" x14ac:dyDescent="0.35">
      <c r="A10" s="41" t="s">
        <v>33</v>
      </c>
      <c r="B10" s="1">
        <v>0</v>
      </c>
      <c r="C10" s="1">
        <v>0</v>
      </c>
      <c r="D10" s="1">
        <v>0</v>
      </c>
      <c r="E10" s="1">
        <v>0</v>
      </c>
    </row>
    <row r="11" spans="1:5" x14ac:dyDescent="0.35">
      <c r="A11" s="16" t="s">
        <v>7</v>
      </c>
      <c r="B11" s="1">
        <v>12829.281399607524</v>
      </c>
      <c r="C11" s="1">
        <v>13152.397154477701</v>
      </c>
      <c r="D11" s="1">
        <v>16752.327625991929</v>
      </c>
      <c r="E11" s="1">
        <v>15359.301119689741</v>
      </c>
    </row>
    <row r="12" spans="1:5" x14ac:dyDescent="0.35">
      <c r="A12" s="16" t="s">
        <v>8</v>
      </c>
      <c r="B12" s="1">
        <v>0</v>
      </c>
      <c r="C12" s="1">
        <v>0</v>
      </c>
      <c r="D12" s="1">
        <v>0</v>
      </c>
      <c r="E12" s="1">
        <v>0</v>
      </c>
    </row>
    <row r="13" spans="1:5" x14ac:dyDescent="0.35">
      <c r="A13" s="16" t="s">
        <v>9</v>
      </c>
      <c r="B13" s="1">
        <v>6602.7118951785278</v>
      </c>
      <c r="C13" s="1">
        <v>6422.1551178214995</v>
      </c>
      <c r="D13" s="1">
        <v>6209.5257222142072</v>
      </c>
      <c r="E13" s="1">
        <v>6669.3373188399264</v>
      </c>
    </row>
    <row r="14" spans="1:5" x14ac:dyDescent="0.35">
      <c r="A14" s="14" t="s">
        <v>10</v>
      </c>
      <c r="B14" s="15">
        <f>IF(SUM(B15,B24)=0,"",SUM(B15,B24))</f>
        <v>23561.851920630572</v>
      </c>
      <c r="C14" s="15">
        <f>IF(SUM(C15,C24)=0,"",SUM(C15,C24))</f>
        <v>24829.215471274121</v>
      </c>
      <c r="D14" s="15">
        <f>IF(SUM(D15,D24)=0,"",SUM(D15,D24))</f>
        <v>25895.163808401325</v>
      </c>
      <c r="E14" s="15">
        <f>IF(SUM(E15,E24)=0,"",SUM(E15,E24))</f>
        <v>27425.328780769625</v>
      </c>
    </row>
    <row r="15" spans="1:5" x14ac:dyDescent="0.35">
      <c r="A15" s="14" t="s">
        <v>11</v>
      </c>
      <c r="B15" s="15">
        <f>IF(SUM(B16:B23)=0,"",SUM(B16:B23))</f>
        <v>4492.9876456588372</v>
      </c>
      <c r="C15" s="15">
        <f>IF(SUM(C16:C23)=0,"",SUM(C16:C23))</f>
        <v>4531.3100546987107</v>
      </c>
      <c r="D15" s="15">
        <f>IF(SUM(D16:D23)=0,"",SUM(D16:D23))</f>
        <v>5732.3210085301416</v>
      </c>
      <c r="E15" s="15">
        <f>IF(SUM(E16:E23)=0,"",SUM(E16:E23))</f>
        <v>5858.0175985826372</v>
      </c>
    </row>
    <row r="16" spans="1:5" x14ac:dyDescent="0.35">
      <c r="A16" s="16" t="s">
        <v>5</v>
      </c>
      <c r="B16" s="1">
        <v>1193.2119688738348</v>
      </c>
      <c r="C16" s="1">
        <v>1280.2630044142795</v>
      </c>
      <c r="D16" s="1">
        <v>1290.7920410934869</v>
      </c>
      <c r="E16" s="1">
        <v>1558.8200601899769</v>
      </c>
    </row>
    <row r="17" spans="1:5" x14ac:dyDescent="0.35">
      <c r="A17" s="16" t="s">
        <v>6</v>
      </c>
      <c r="B17" s="1">
        <v>667.08431309064702</v>
      </c>
      <c r="C17" s="1">
        <v>563.487975008023</v>
      </c>
      <c r="D17" s="1">
        <v>709.94068997838906</v>
      </c>
      <c r="E17" s="1">
        <v>1014.7126829483226</v>
      </c>
    </row>
    <row r="18" spans="1:5" ht="15" x14ac:dyDescent="0.35">
      <c r="A18" s="41" t="s">
        <v>33</v>
      </c>
      <c r="B18" s="40">
        <v>0</v>
      </c>
      <c r="C18" s="40">
        <v>0</v>
      </c>
      <c r="D18" s="40">
        <v>0</v>
      </c>
      <c r="E18" s="40">
        <v>0</v>
      </c>
    </row>
    <row r="19" spans="1:5" ht="15" x14ac:dyDescent="0.35">
      <c r="A19" s="41" t="s">
        <v>34</v>
      </c>
      <c r="B19" s="40">
        <v>0</v>
      </c>
      <c r="C19" s="40">
        <v>0</v>
      </c>
      <c r="D19" s="40">
        <v>0</v>
      </c>
      <c r="E19" s="40">
        <v>0</v>
      </c>
    </row>
    <row r="20" spans="1:5" x14ac:dyDescent="0.35">
      <c r="A20" s="16" t="s">
        <v>7</v>
      </c>
      <c r="B20" s="1">
        <v>2632.6913636943555</v>
      </c>
      <c r="C20" s="1">
        <v>2687.5532690848086</v>
      </c>
      <c r="D20" s="1">
        <v>3731.5782783823656</v>
      </c>
      <c r="E20" s="1">
        <v>3284.4762006061383</v>
      </c>
    </row>
    <row r="21" spans="1:5" ht="15" x14ac:dyDescent="0.35">
      <c r="A21" s="41" t="s">
        <v>34</v>
      </c>
      <c r="B21" s="40">
        <v>0</v>
      </c>
      <c r="C21" s="40">
        <v>0</v>
      </c>
      <c r="D21" s="40">
        <v>0</v>
      </c>
      <c r="E21" s="40">
        <v>0</v>
      </c>
    </row>
    <row r="22" spans="1:5" x14ac:dyDescent="0.35">
      <c r="A22" s="16" t="s">
        <v>8</v>
      </c>
      <c r="B22" s="1">
        <v>0</v>
      </c>
      <c r="C22" s="1">
        <v>0</v>
      </c>
      <c r="D22" s="1">
        <v>0</v>
      </c>
      <c r="E22" s="1">
        <v>0</v>
      </c>
    </row>
    <row r="23" spans="1:5" x14ac:dyDescent="0.35">
      <c r="A23" s="16" t="s">
        <v>9</v>
      </c>
      <c r="B23" s="1">
        <v>0</v>
      </c>
      <c r="C23" s="1">
        <v>5.8061915999999998E-3</v>
      </c>
      <c r="D23" s="1">
        <v>9.9990758999999995E-3</v>
      </c>
      <c r="E23" s="1">
        <v>8.6548382000000007E-3</v>
      </c>
    </row>
    <row r="24" spans="1:5" x14ac:dyDescent="0.35">
      <c r="A24" s="14" t="s">
        <v>12</v>
      </c>
      <c r="B24" s="15">
        <f>IF(SUM(B25:B31)=0,"",SUM(B25:B31))</f>
        <v>19068.864274971736</v>
      </c>
      <c r="C24" s="15">
        <f>IF(SUM(C25:C31)=0,"",SUM(C25:C31))</f>
        <v>20297.90541657541</v>
      </c>
      <c r="D24" s="15">
        <f>IF(SUM(D25:D31)=0,"",SUM(D25:D31))</f>
        <v>20162.842799871185</v>
      </c>
      <c r="E24" s="15">
        <f>IF(SUM(E25:E31)=0,"",SUM(E25:E31))</f>
        <v>21567.311182186986</v>
      </c>
    </row>
    <row r="25" spans="1:5" x14ac:dyDescent="0.35">
      <c r="A25" s="16" t="s">
        <v>13</v>
      </c>
      <c r="B25" s="1">
        <v>2754.3743687599999</v>
      </c>
      <c r="C25" s="1">
        <v>2749.0266322600005</v>
      </c>
      <c r="D25" s="1">
        <v>2753.0479048000002</v>
      </c>
      <c r="E25" s="1">
        <v>2701.8135936200001</v>
      </c>
    </row>
    <row r="26" spans="1:5" x14ac:dyDescent="0.35">
      <c r="A26" s="16" t="s">
        <v>5</v>
      </c>
      <c r="B26" s="1">
        <v>1658.6771641202902</v>
      </c>
      <c r="C26" s="1">
        <v>1848.1405025770146</v>
      </c>
      <c r="D26" s="1">
        <v>2123.2896911982548</v>
      </c>
      <c r="E26" s="1">
        <v>2686.5979773738127</v>
      </c>
    </row>
    <row r="27" spans="1:5" x14ac:dyDescent="0.35">
      <c r="A27" s="16" t="s">
        <v>6</v>
      </c>
      <c r="B27" s="1">
        <v>5235.8169762642983</v>
      </c>
      <c r="C27" s="1">
        <v>5835.212918334094</v>
      </c>
      <c r="D27" s="1">
        <v>6424.8964254600069</v>
      </c>
      <c r="E27" s="1">
        <v>6717.6658271412034</v>
      </c>
    </row>
    <row r="28" spans="1:5" ht="15" x14ac:dyDescent="0.35">
      <c r="A28" s="41" t="s">
        <v>33</v>
      </c>
      <c r="B28" s="40">
        <v>0</v>
      </c>
      <c r="C28" s="40">
        <v>0</v>
      </c>
      <c r="D28" s="40">
        <v>0</v>
      </c>
      <c r="E28" s="40">
        <v>0</v>
      </c>
    </row>
    <row r="29" spans="1:5" x14ac:dyDescent="0.35">
      <c r="A29" s="16" t="s">
        <v>7</v>
      </c>
      <c r="B29" s="1">
        <v>9418.2022880316472</v>
      </c>
      <c r="C29" s="1">
        <v>9863.7359399293018</v>
      </c>
      <c r="D29" s="1">
        <v>8859.8351095633243</v>
      </c>
      <c r="E29" s="1">
        <v>9459.4779262109696</v>
      </c>
    </row>
    <row r="30" spans="1:5" x14ac:dyDescent="0.35">
      <c r="A30" s="16" t="s">
        <v>8</v>
      </c>
      <c r="B30" s="1">
        <v>0</v>
      </c>
      <c r="C30" s="1">
        <v>0</v>
      </c>
      <c r="D30" s="1">
        <v>0</v>
      </c>
      <c r="E30" s="1">
        <v>0</v>
      </c>
    </row>
    <row r="31" spans="1:5" x14ac:dyDescent="0.35">
      <c r="A31" s="16" t="s">
        <v>9</v>
      </c>
      <c r="B31" s="1">
        <v>1.7934777955000003</v>
      </c>
      <c r="C31" s="1">
        <v>1.789423475</v>
      </c>
      <c r="D31" s="1">
        <v>1.7736688495999999</v>
      </c>
      <c r="E31" s="1">
        <v>1.7558578410000001</v>
      </c>
    </row>
    <row r="32" spans="1:5" x14ac:dyDescent="0.35">
      <c r="A32" s="14" t="s">
        <v>14</v>
      </c>
      <c r="B32" s="17">
        <f>IF(SUM(B33:B41)=0,"",SUM(B33:B41))</f>
        <v>277505.02073964855</v>
      </c>
      <c r="C32" s="17">
        <f>IF(SUM(C33:C41)=0,"",SUM(C33:C41))</f>
        <v>286940.943194027</v>
      </c>
      <c r="D32" s="17">
        <f>IF(SUM(D33:D41)=0,"",SUM(D33:D41))</f>
        <v>294021.92179318616</v>
      </c>
      <c r="E32" s="17">
        <f>IF(SUM(E33:E41)=0,"",SUM(E33:E41))</f>
        <v>337785.69790508819</v>
      </c>
    </row>
    <row r="33" spans="1:5" x14ac:dyDescent="0.35">
      <c r="A33" s="16" t="s">
        <v>13</v>
      </c>
      <c r="B33" s="32">
        <f>IF(SUM(B25)=0,"",SUM(B25))</f>
        <v>2754.3743687599999</v>
      </c>
      <c r="C33" s="32">
        <f>IF(SUM(C25)=0,"",SUM(C25))</f>
        <v>2749.0266322600005</v>
      </c>
      <c r="D33" s="32">
        <f>IF(SUM(D25)=0,"",SUM(D25))</f>
        <v>2753.0479048000002</v>
      </c>
      <c r="E33" s="32">
        <f>IF(SUM(E25)=0,"",SUM(E25))</f>
        <v>2701.8135936200001</v>
      </c>
    </row>
    <row r="34" spans="1:5" x14ac:dyDescent="0.35">
      <c r="A34" s="16" t="s">
        <v>5</v>
      </c>
      <c r="B34" s="32">
        <f t="shared" ref="B34:E35" si="0">IF(SUM(B26,B16,B8)=0,"",SUM(B26,B16,B8))</f>
        <v>226189.62323229265</v>
      </c>
      <c r="C34" s="32">
        <f t="shared" si="0"/>
        <v>231734.34810824937</v>
      </c>
      <c r="D34" s="32">
        <f t="shared" si="0"/>
        <v>235342.05002059706</v>
      </c>
      <c r="E34" s="32">
        <f t="shared" si="0"/>
        <v>279136.19409802428</v>
      </c>
    </row>
    <row r="35" spans="1:5" x14ac:dyDescent="0.35">
      <c r="A35" s="16" t="s">
        <v>6</v>
      </c>
      <c r="B35" s="32">
        <f t="shared" si="0"/>
        <v>17076.342714288348</v>
      </c>
      <c r="C35" s="32">
        <f t="shared" si="0"/>
        <v>20329.931742537708</v>
      </c>
      <c r="D35" s="32">
        <f t="shared" si="0"/>
        <v>20371.773463711765</v>
      </c>
      <c r="E35" s="32">
        <f t="shared" si="0"/>
        <v>21173.333135417924</v>
      </c>
    </row>
    <row r="36" spans="1:5" ht="15" x14ac:dyDescent="0.35">
      <c r="A36" s="41" t="s">
        <v>33</v>
      </c>
      <c r="B36" s="42">
        <f>B10+B18+B28</f>
        <v>0</v>
      </c>
      <c r="C36" s="42">
        <f t="shared" ref="C36:E36" si="1">C10+C18+C28</f>
        <v>0</v>
      </c>
      <c r="D36" s="42">
        <f t="shared" si="1"/>
        <v>0</v>
      </c>
      <c r="E36" s="42">
        <f t="shared" si="1"/>
        <v>0</v>
      </c>
    </row>
    <row r="37" spans="1:5" ht="15" x14ac:dyDescent="0.35">
      <c r="A37" s="41" t="s">
        <v>34</v>
      </c>
      <c r="B37" s="42">
        <f>B19</f>
        <v>0</v>
      </c>
      <c r="C37" s="42">
        <f t="shared" ref="C37:E37" si="2">C19</f>
        <v>0</v>
      </c>
      <c r="D37" s="42">
        <f t="shared" si="2"/>
        <v>0</v>
      </c>
      <c r="E37" s="42">
        <f t="shared" si="2"/>
        <v>0</v>
      </c>
    </row>
    <row r="38" spans="1:5" x14ac:dyDescent="0.35">
      <c r="A38" s="16" t="s">
        <v>7</v>
      </c>
      <c r="B38" s="32">
        <f>IF(SUM(B29,B20,B11)=0,"",SUM(B29,B20,B11))</f>
        <v>24880.175051333528</v>
      </c>
      <c r="C38" s="32">
        <f>IF(SUM(C29,C20,C11)=0,"",SUM(C29,C20,C11))</f>
        <v>25703.686363491812</v>
      </c>
      <c r="D38" s="32">
        <f>IF(SUM(D29,D20,D11)=0,"",SUM(D29,D20,D11))</f>
        <v>29343.741013937619</v>
      </c>
      <c r="E38" s="32">
        <f>IF(SUM(E29,E20,E11)=0,"",SUM(E29,E20,E11))</f>
        <v>28103.255246506851</v>
      </c>
    </row>
    <row r="39" spans="1:5" ht="15" x14ac:dyDescent="0.35">
      <c r="A39" s="41" t="s">
        <v>34</v>
      </c>
      <c r="B39" s="42">
        <f>B21</f>
        <v>0</v>
      </c>
      <c r="C39" s="42">
        <f t="shared" ref="C39:E39" si="3">C21</f>
        <v>0</v>
      </c>
      <c r="D39" s="42">
        <f t="shared" si="3"/>
        <v>0</v>
      </c>
      <c r="E39" s="42">
        <f t="shared" si="3"/>
        <v>0</v>
      </c>
    </row>
    <row r="40" spans="1:5" x14ac:dyDescent="0.35">
      <c r="A40" s="16" t="s">
        <v>8</v>
      </c>
      <c r="B40" s="32">
        <v>0</v>
      </c>
      <c r="C40" s="32">
        <v>0</v>
      </c>
      <c r="D40" s="32">
        <v>0</v>
      </c>
      <c r="E40" s="32">
        <v>0</v>
      </c>
    </row>
    <row r="41" spans="1:5" x14ac:dyDescent="0.35">
      <c r="A41" s="16" t="s">
        <v>9</v>
      </c>
      <c r="B41" s="32">
        <f>IF(SUM(B31,B23,B13)=0,"",SUM(B31,B23,B13))</f>
        <v>6604.5053729740275</v>
      </c>
      <c r="C41" s="32">
        <f>IF(SUM(C31,C23,C13)=0,"",SUM(C31,C23,C13))</f>
        <v>6423.9503474880994</v>
      </c>
      <c r="D41" s="32">
        <f>IF(SUM(D31,D23,D13)=0,"",SUM(D31,D23,D13))</f>
        <v>6211.3093901397069</v>
      </c>
      <c r="E41" s="32">
        <f>IF(SUM(E31,E23,E13)=0,"",SUM(E31,E23,E13))</f>
        <v>6671.1018315191268</v>
      </c>
    </row>
    <row r="42" spans="1:5" x14ac:dyDescent="0.35">
      <c r="A42" s="16"/>
      <c r="B42" s="18"/>
      <c r="C42" s="18"/>
      <c r="D42" s="18"/>
      <c r="E42" s="18"/>
    </row>
    <row r="43" spans="1:5" x14ac:dyDescent="0.35">
      <c r="A43" s="19" t="s">
        <v>15</v>
      </c>
      <c r="B43" s="18"/>
      <c r="C43" s="18"/>
      <c r="D43" s="18"/>
      <c r="E43" s="18"/>
    </row>
    <row r="44" spans="1:5" x14ac:dyDescent="0.35">
      <c r="A44" s="16" t="s">
        <v>16</v>
      </c>
      <c r="B44" s="1">
        <v>224414.76561914559</v>
      </c>
      <c r="C44" s="1">
        <v>235588.61069375667</v>
      </c>
      <c r="D44" s="1">
        <v>240073.25980825172</v>
      </c>
      <c r="E44" s="1">
        <v>279675.55224257917</v>
      </c>
    </row>
    <row r="45" spans="1:5" x14ac:dyDescent="0.35">
      <c r="A45" s="16" t="s">
        <v>17</v>
      </c>
      <c r="B45" s="1">
        <v>53090.255120502523</v>
      </c>
      <c r="C45" s="1">
        <v>51352.332500270953</v>
      </c>
      <c r="D45" s="1">
        <v>53948.661984934413</v>
      </c>
      <c r="E45" s="1">
        <v>58110.145662509058</v>
      </c>
    </row>
    <row r="46" spans="1:5" x14ac:dyDescent="0.35">
      <c r="A46" s="16"/>
      <c r="B46" s="18"/>
      <c r="C46" s="18"/>
      <c r="D46" s="18"/>
      <c r="E46" s="18"/>
    </row>
    <row r="47" spans="1:5" x14ac:dyDescent="0.35">
      <c r="A47" s="12" t="s">
        <v>18</v>
      </c>
      <c r="B47" s="18"/>
      <c r="C47" s="13"/>
      <c r="D47" s="13"/>
      <c r="E47" s="13"/>
    </row>
    <row r="48" spans="1:5" x14ac:dyDescent="0.35">
      <c r="A48" s="16" t="s">
        <v>19</v>
      </c>
      <c r="B48" s="1">
        <v>263699.69733804779</v>
      </c>
      <c r="C48" s="1">
        <v>272988.87824681529</v>
      </c>
      <c r="D48" s="1">
        <v>279731.839644861</v>
      </c>
      <c r="E48" s="1">
        <v>324189.09460974578</v>
      </c>
    </row>
    <row r="49" spans="1:10" x14ac:dyDescent="0.35">
      <c r="A49" s="16" t="s">
        <v>20</v>
      </c>
      <c r="B49" s="1">
        <v>13805.323401600273</v>
      </c>
      <c r="C49" s="1">
        <v>13952.064947212351</v>
      </c>
      <c r="D49" s="1">
        <v>14290.082148325142</v>
      </c>
      <c r="E49" s="1">
        <v>13596.603295342524</v>
      </c>
    </row>
    <row r="50" spans="1:10" x14ac:dyDescent="0.35">
      <c r="A50" s="8"/>
      <c r="B50" s="20"/>
      <c r="C50" s="20"/>
      <c r="D50" s="20"/>
      <c r="E50" s="20"/>
    </row>
    <row r="51" spans="1:10" ht="10.5" customHeight="1" x14ac:dyDescent="0.35">
      <c r="A51" s="21"/>
      <c r="B51" s="22"/>
      <c r="C51" s="22"/>
      <c r="D51" s="13"/>
      <c r="E51" s="13"/>
    </row>
    <row r="52" spans="1:10" x14ac:dyDescent="0.35">
      <c r="A52" s="12" t="s">
        <v>21</v>
      </c>
      <c r="B52" s="23"/>
      <c r="C52" s="22"/>
      <c r="D52" s="13"/>
      <c r="E52" s="13"/>
    </row>
    <row r="53" spans="1:10" x14ac:dyDescent="0.35">
      <c r="A53" s="21" t="s">
        <v>26</v>
      </c>
      <c r="B53" s="38">
        <f>B36</f>
        <v>0</v>
      </c>
      <c r="C53" s="38">
        <f t="shared" ref="C53:E53" si="4">C36</f>
        <v>0</v>
      </c>
      <c r="D53" s="38">
        <f t="shared" si="4"/>
        <v>0</v>
      </c>
      <c r="E53" s="38">
        <f t="shared" si="4"/>
        <v>0</v>
      </c>
    </row>
    <row r="54" spans="1:10" x14ac:dyDescent="0.35">
      <c r="A54" s="21" t="s">
        <v>27</v>
      </c>
      <c r="B54" s="38">
        <f>B37+B39</f>
        <v>0</v>
      </c>
      <c r="C54" s="38">
        <f t="shared" ref="C54:E54" si="5">C37+C39</f>
        <v>0</v>
      </c>
      <c r="D54" s="38">
        <f t="shared" si="5"/>
        <v>0</v>
      </c>
      <c r="E54" s="38">
        <f t="shared" si="5"/>
        <v>0</v>
      </c>
    </row>
    <row r="55" spans="1:10" ht="3" customHeight="1" x14ac:dyDescent="0.35"/>
    <row r="56" spans="1:10" s="51" customFormat="1" x14ac:dyDescent="0.35">
      <c r="A56" s="48" t="s">
        <v>22</v>
      </c>
      <c r="B56" s="49">
        <f>(B44+B45)-B32</f>
        <v>0</v>
      </c>
      <c r="C56" s="49">
        <f>(C44+C45)-C32</f>
        <v>6.4028427004814148E-10</v>
      </c>
      <c r="D56" s="49">
        <f>(D44+D45)-D32</f>
        <v>0</v>
      </c>
      <c r="E56" s="49">
        <f>(E44+E45)-E32</f>
        <v>0</v>
      </c>
      <c r="I56" s="50"/>
      <c r="J56" s="50"/>
    </row>
    <row r="57" spans="1:10" s="51" customFormat="1" x14ac:dyDescent="0.35">
      <c r="A57" s="48" t="s">
        <v>23</v>
      </c>
      <c r="B57" s="49">
        <f>(B48+B49)-B32</f>
        <v>-4.6566128730773926E-10</v>
      </c>
      <c r="C57" s="49">
        <f t="shared" ref="C57:E57" si="6">(C48+C49)-C32</f>
        <v>6.4028427004814148E-10</v>
      </c>
      <c r="D57" s="49">
        <f t="shared" si="6"/>
        <v>0</v>
      </c>
      <c r="E57" s="49">
        <f t="shared" si="6"/>
        <v>0</v>
      </c>
      <c r="I57" s="50"/>
      <c r="J57" s="50"/>
    </row>
    <row r="58" spans="1:10" x14ac:dyDescent="0.35">
      <c r="A58" s="39" t="s">
        <v>29</v>
      </c>
    </row>
    <row r="59" spans="1:10" x14ac:dyDescent="0.35">
      <c r="A59" s="39" t="s">
        <v>41</v>
      </c>
    </row>
  </sheetData>
  <pageMargins left="0.7" right="0.7" top="0.75" bottom="0.75" header="0.3" footer="0.3"/>
  <pageSetup orientation="portrait" r:id="rId1"/>
  <ignoredErrors>
    <ignoredError sqref="B36:E37 B39:E39 B53:E54" unlockedFormula="1"/>
    <ignoredError sqref="B38:E38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workbookViewId="0">
      <selection activeCell="A56" sqref="A56:XFD57"/>
    </sheetView>
  </sheetViews>
  <sheetFormatPr defaultColWidth="9.1796875" defaultRowHeight="14.5" x14ac:dyDescent="0.35"/>
  <cols>
    <col min="1" max="1" width="61.453125" style="6" bestFit="1" customWidth="1"/>
    <col min="2" max="5" width="25.7265625" style="6" customWidth="1"/>
    <col min="6" max="6" width="9.7265625" style="6" bestFit="1" customWidth="1"/>
    <col min="7" max="9" width="10.26953125" style="6" bestFit="1" customWidth="1"/>
    <col min="10" max="16384" width="9.1796875" style="6"/>
  </cols>
  <sheetData>
    <row r="1" spans="1:5" x14ac:dyDescent="0.35">
      <c r="A1" s="2"/>
      <c r="B1" s="3"/>
      <c r="C1" s="3"/>
      <c r="D1" s="4" t="s">
        <v>0</v>
      </c>
      <c r="E1" s="5" t="s">
        <v>30</v>
      </c>
    </row>
    <row r="2" spans="1:5" x14ac:dyDescent="0.35">
      <c r="A2" s="7" t="s">
        <v>39</v>
      </c>
      <c r="B2" s="3"/>
      <c r="C2" s="3"/>
      <c r="D2" s="4" t="s">
        <v>1</v>
      </c>
      <c r="E2" s="5" t="s">
        <v>46</v>
      </c>
    </row>
    <row r="3" spans="1:5" x14ac:dyDescent="0.35">
      <c r="A3" s="8" t="s">
        <v>47</v>
      </c>
      <c r="B3" s="3"/>
      <c r="C3" s="3"/>
      <c r="D3" s="4" t="s">
        <v>2</v>
      </c>
      <c r="E3" s="5" t="s">
        <v>31</v>
      </c>
    </row>
    <row r="4" spans="1:5" x14ac:dyDescent="0.35">
      <c r="A4" s="8"/>
      <c r="B4" s="9" t="s">
        <v>35</v>
      </c>
      <c r="C4" s="9" t="s">
        <v>44</v>
      </c>
      <c r="D4" s="9" t="s">
        <v>38</v>
      </c>
      <c r="E4" s="9" t="s">
        <v>45</v>
      </c>
    </row>
    <row r="5" spans="1:5" x14ac:dyDescent="0.35">
      <c r="A5" s="10" t="s">
        <v>40</v>
      </c>
      <c r="B5" s="43"/>
      <c r="C5" s="43"/>
      <c r="D5" s="43"/>
      <c r="E5" s="43"/>
    </row>
    <row r="6" spans="1:5" x14ac:dyDescent="0.35">
      <c r="A6" s="12" t="s">
        <v>3</v>
      </c>
      <c r="B6" s="2"/>
      <c r="C6" s="2"/>
      <c r="D6" s="2"/>
      <c r="E6" s="2"/>
    </row>
    <row r="7" spans="1:5" x14ac:dyDescent="0.35">
      <c r="A7" s="14" t="s">
        <v>4</v>
      </c>
      <c r="B7" s="15">
        <f>IF(SUM(B8:B13)=0,"",SUM(B8:B13))</f>
        <v>275028.01400765916</v>
      </c>
      <c r="C7" s="15">
        <f>IF(SUM(C8:C13)=0,"",SUM(C8:C13))</f>
        <v>284546.41495827941</v>
      </c>
      <c r="D7" s="15">
        <f>IF(SUM(D8:D13)=0,"",SUM(D8:D13))</f>
        <v>290805.38551027322</v>
      </c>
      <c r="E7" s="15">
        <f>IF(SUM(E8:E13)=0,"",SUM(E8:E13))</f>
        <v>332257.14172911085</v>
      </c>
    </row>
    <row r="8" spans="1:5" x14ac:dyDescent="0.35">
      <c r="A8" s="16" t="s">
        <v>5</v>
      </c>
      <c r="B8" s="1">
        <f>'1. General Govt'!C8+'2.Nonfinancial Public Corp.'!B8+'3.Financial Public Corp. '!B8</f>
        <v>223337.73409929851</v>
      </c>
      <c r="C8" s="1">
        <f>'1. General Govt'!D8+'2.Nonfinancial Public Corp.'!C8+'3.Financial Public Corp. '!C8</f>
        <v>228605.94460125806</v>
      </c>
      <c r="D8" s="1">
        <f>'1. General Govt'!E8+'2.Nonfinancial Public Corp.'!D8+'3.Financial Public Corp. '!D8</f>
        <v>231927.96828830533</v>
      </c>
      <c r="E8" s="1">
        <f>'1. General Govt'!F8+'2.Nonfinancial Public Corp.'!E8+'3.Financial Public Corp. '!E8</f>
        <v>274890.77606046048</v>
      </c>
    </row>
    <row r="9" spans="1:5" x14ac:dyDescent="0.35">
      <c r="A9" s="16" t="s">
        <v>6</v>
      </c>
      <c r="B9" s="1">
        <f>'1. General Govt'!C9+'2.Nonfinancial Public Corp.'!B9+'3.Financial Public Corp. '!B9</f>
        <v>18283.051179708626</v>
      </c>
      <c r="C9" s="1">
        <f>'1. General Govt'!D9+'2.Nonfinancial Public Corp.'!C9+'3.Financial Public Corp. '!C9</f>
        <v>20278.701422321119</v>
      </c>
      <c r="D9" s="1">
        <f>'1. General Govt'!E9+'2.Nonfinancial Public Corp.'!D9+'3.Financial Public Corp. '!D9</f>
        <v>19085.390128974876</v>
      </c>
      <c r="E9" s="1">
        <f>'1. General Govt'!F9+'2.Nonfinancial Public Corp.'!E9+'3.Financial Public Corp. '!E9</f>
        <v>19343.530366869247</v>
      </c>
    </row>
    <row r="10" spans="1:5" ht="15" x14ac:dyDescent="0.35">
      <c r="A10" s="41" t="s">
        <v>33</v>
      </c>
      <c r="B10" s="40">
        <f>'1. General Govt'!C10+'2.Nonfinancial Public Corp.'!B10+'3.Financial Public Corp. '!B10</f>
        <v>-114.91196699122989</v>
      </c>
      <c r="C10" s="40">
        <f>'1. General Govt'!D10+'2.Nonfinancial Public Corp.'!C10+'3.Financial Public Corp. '!C10</f>
        <v>-130.16854022746421</v>
      </c>
      <c r="D10" s="40">
        <f>'1. General Govt'!E10+'2.Nonfinancial Public Corp.'!D10+'3.Financial Public Corp. '!D10</f>
        <v>-131.78399582773497</v>
      </c>
      <c r="E10" s="40">
        <f>'1. General Govt'!F10+'2.Nonfinancial Public Corp.'!E10+'3.Financial Public Corp. '!E10</f>
        <v>-124.24894645124877</v>
      </c>
    </row>
    <row r="11" spans="1:5" x14ac:dyDescent="0.35">
      <c r="A11" s="16" t="s">
        <v>7</v>
      </c>
      <c r="B11" s="1">
        <f>'1. General Govt'!C11+'2.Nonfinancial Public Corp.'!B11+'3.Financial Public Corp. '!B11</f>
        <v>22477.904254840971</v>
      </c>
      <c r="C11" s="1">
        <f>'1. General Govt'!D11+'2.Nonfinancial Public Corp.'!C11+'3.Financial Public Corp. '!C11</f>
        <v>23200.999702574336</v>
      </c>
      <c r="D11" s="1">
        <f>'1. General Govt'!E11+'2.Nonfinancial Public Corp.'!D11+'3.Financial Public Corp. '!D11</f>
        <v>27474.268661188202</v>
      </c>
      <c r="E11" s="1">
        <f>'1. General Govt'!F11+'2.Nonfinancial Public Corp.'!E11+'3.Financial Public Corp. '!E11</f>
        <v>25635.458411678235</v>
      </c>
    </row>
    <row r="12" spans="1:5" x14ac:dyDescent="0.35">
      <c r="A12" s="16" t="s">
        <v>8</v>
      </c>
      <c r="B12" s="1">
        <f>'1. General Govt'!C12+'2.Nonfinancial Public Corp.'!B12+'3.Financial Public Corp. '!B12</f>
        <v>0</v>
      </c>
      <c r="C12" s="1">
        <f>'1. General Govt'!D12+'2.Nonfinancial Public Corp.'!C12+'3.Financial Public Corp. '!C12</f>
        <v>0</v>
      </c>
      <c r="D12" s="1">
        <f>'1. General Govt'!E12+'2.Nonfinancial Public Corp.'!D12+'3.Financial Public Corp. '!D12</f>
        <v>0</v>
      </c>
      <c r="E12" s="1">
        <f>'1. General Govt'!F12+'2.Nonfinancial Public Corp.'!E12+'3.Financial Public Corp. '!E12</f>
        <v>0</v>
      </c>
    </row>
    <row r="13" spans="1:5" x14ac:dyDescent="0.35">
      <c r="A13" s="16" t="s">
        <v>9</v>
      </c>
      <c r="B13" s="1">
        <f>'1. General Govt'!C13+'2.Nonfinancial Public Corp.'!B13+'3.Financial Public Corp. '!B13</f>
        <v>11044.236440802284</v>
      </c>
      <c r="C13" s="1">
        <f>'1. General Govt'!D13+'2.Nonfinancial Public Corp.'!C13+'3.Financial Public Corp. '!C13</f>
        <v>12590.937772353365</v>
      </c>
      <c r="D13" s="1">
        <f>'1. General Govt'!E13+'2.Nonfinancial Public Corp.'!D13+'3.Financial Public Corp. '!D13</f>
        <v>12449.54242763255</v>
      </c>
      <c r="E13" s="1">
        <f>'1. General Govt'!F13+'2.Nonfinancial Public Corp.'!E13+'3.Financial Public Corp. '!E13</f>
        <v>12511.625836554071</v>
      </c>
    </row>
    <row r="14" spans="1:5" x14ac:dyDescent="0.35">
      <c r="A14" s="14" t="s">
        <v>10</v>
      </c>
      <c r="B14" s="15">
        <f>IF(SUM(B15,B24)=0,"",SUM(B15,B24))</f>
        <v>382086.35773721209</v>
      </c>
      <c r="C14" s="15">
        <f>IF(SUM(C15,C24)=0,"",SUM(C15,C24))</f>
        <v>397698.1545682369</v>
      </c>
      <c r="D14" s="15">
        <f>IF(SUM(D15,D24)=0,"",SUM(D15,D24))</f>
        <v>404673.8185601033</v>
      </c>
      <c r="E14" s="15">
        <f>IF(SUM(E15,E24)=0,"",SUM(E15,E24))</f>
        <v>422576.96307068813</v>
      </c>
    </row>
    <row r="15" spans="1:5" x14ac:dyDescent="0.35">
      <c r="A15" s="14" t="s">
        <v>11</v>
      </c>
      <c r="B15" s="15">
        <f>IF(SUM(B16:B23)=0,"",SUM(B16:B23))</f>
        <v>37108.395979235094</v>
      </c>
      <c r="C15" s="15">
        <f>IF(SUM(C16:C23)=0,"",SUM(C16:C23))</f>
        <v>38824.823309095424</v>
      </c>
      <c r="D15" s="15">
        <f>IF(SUM(D16:D23)=0,"",SUM(D16:D23))</f>
        <v>34234.151691478321</v>
      </c>
      <c r="E15" s="15">
        <f>IF(SUM(E16:E23)=0,"",SUM(E16:E23))</f>
        <v>38125.794909593264</v>
      </c>
    </row>
    <row r="16" spans="1:5" x14ac:dyDescent="0.35">
      <c r="A16" s="16" t="s">
        <v>5</v>
      </c>
      <c r="B16" s="1">
        <f>'1. General Govt'!C16+'2.Nonfinancial Public Corp.'!B16+'3.Financial Public Corp. '!B16</f>
        <v>1193.2119688738348</v>
      </c>
      <c r="C16" s="1">
        <f>'1. General Govt'!D16+'2.Nonfinancial Public Corp.'!C16+'3.Financial Public Corp. '!C16</f>
        <v>1280.2630044142795</v>
      </c>
      <c r="D16" s="1">
        <f>'1. General Govt'!E16+'2.Nonfinancial Public Corp.'!D16+'3.Financial Public Corp. '!D16</f>
        <v>1290.7920410934869</v>
      </c>
      <c r="E16" s="1">
        <f>'1. General Govt'!F16+'2.Nonfinancial Public Corp.'!E16+'3.Financial Public Corp. '!E16</f>
        <v>1558.8200601899769</v>
      </c>
    </row>
    <row r="17" spans="1:5" x14ac:dyDescent="0.35">
      <c r="A17" s="16" t="s">
        <v>6</v>
      </c>
      <c r="B17" s="1">
        <f>'1. General Govt'!C17+'2.Nonfinancial Public Corp.'!B17+'3.Financial Public Corp. '!B17</f>
        <v>19873.769958264391</v>
      </c>
      <c r="C17" s="1">
        <f>'1. General Govt'!D17+'2.Nonfinancial Public Corp.'!C17+'3.Financial Public Corp. '!C17</f>
        <v>19811.691053331528</v>
      </c>
      <c r="D17" s="1">
        <f>'1. General Govt'!E17+'2.Nonfinancial Public Corp.'!D17+'3.Financial Public Corp. '!D17</f>
        <v>12321.220157552678</v>
      </c>
      <c r="E17" s="1">
        <f>'1. General Govt'!F17+'2.Nonfinancial Public Corp.'!E17+'3.Financial Public Corp. '!E17</f>
        <v>16011.039530181495</v>
      </c>
    </row>
    <row r="18" spans="1:5" ht="15" x14ac:dyDescent="0.35">
      <c r="A18" s="41" t="s">
        <v>33</v>
      </c>
      <c r="B18" s="40">
        <f>'1. General Govt'!C18+'2.Nonfinancial Public Corp.'!B18+'3.Financial Public Corp. '!B18</f>
        <v>-1.5872742213935505</v>
      </c>
      <c r="C18" s="40">
        <f>'1. General Govt'!D18+'2.Nonfinancial Public Corp.'!C18+'3.Financial Public Corp. '!C18</f>
        <v>-0.98742516147149684</v>
      </c>
      <c r="D18" s="40">
        <f>'1. General Govt'!E18+'2.Nonfinancial Public Corp.'!D18+'3.Financial Public Corp. '!D18</f>
        <v>-1.1266713810904461</v>
      </c>
      <c r="E18" s="40">
        <f>'1. General Govt'!F18+'2.Nonfinancial Public Corp.'!E18+'3.Financial Public Corp. '!E18</f>
        <v>11.493978128968534</v>
      </c>
    </row>
    <row r="19" spans="1:5" ht="15" x14ac:dyDescent="0.35">
      <c r="A19" s="41" t="s">
        <v>34</v>
      </c>
      <c r="B19" s="40">
        <f>'1. General Govt'!C19+'2.Nonfinancial Public Corp.'!B19+'3.Financial Public Corp. '!B19</f>
        <v>4030.1724455016924</v>
      </c>
      <c r="C19" s="40">
        <f>'1. General Govt'!D19+'2.Nonfinancial Public Corp.'!C19+'3.Financial Public Corp. '!C19</f>
        <v>4034.8098383087627</v>
      </c>
      <c r="D19" s="40">
        <f>'1. General Govt'!E19+'2.Nonfinancial Public Corp.'!D19+'3.Financial Public Corp. '!D19</f>
        <v>4240.2877623138293</v>
      </c>
      <c r="E19" s="40">
        <f>'1. General Govt'!F19+'2.Nonfinancial Public Corp.'!E19+'3.Financial Public Corp. '!E19</f>
        <v>4099.1822774118527</v>
      </c>
    </row>
    <row r="20" spans="1:5" x14ac:dyDescent="0.35">
      <c r="A20" s="16" t="s">
        <v>7</v>
      </c>
      <c r="B20" s="1">
        <f>'1. General Govt'!C20+'2.Nonfinancial Public Corp.'!B20+'3.Financial Public Corp. '!B20</f>
        <v>11653.200381157081</v>
      </c>
      <c r="C20" s="1">
        <f>'1. General Govt'!D20+'2.Nonfinancial Public Corp.'!C20+'3.Financial Public Corp. '!C20</f>
        <v>13237.556440991211</v>
      </c>
      <c r="D20" s="1">
        <f>'1. General Govt'!E20+'2.Nonfinancial Public Corp.'!D20+'3.Financial Public Corp. '!D20</f>
        <v>16374.631978338903</v>
      </c>
      <c r="E20" s="1">
        <f>'1. General Govt'!F20+'2.Nonfinancial Public Corp.'!E20+'3.Financial Public Corp. '!E20</f>
        <v>16045.556875917679</v>
      </c>
    </row>
    <row r="21" spans="1:5" ht="15" x14ac:dyDescent="0.35">
      <c r="A21" s="41" t="s">
        <v>34</v>
      </c>
      <c r="B21" s="40">
        <f>'1. General Govt'!C21+'2.Nonfinancial Public Corp.'!B21+'3.Financial Public Corp. '!B21</f>
        <v>359.6284996594942</v>
      </c>
      <c r="C21" s="40">
        <f>'1. General Govt'!D21+'2.Nonfinancial Public Corp.'!C21+'3.Financial Public Corp. '!C21</f>
        <v>461.48459101951352</v>
      </c>
      <c r="D21" s="40">
        <f>'1. General Govt'!E21+'2.Nonfinancial Public Corp.'!D21+'3.Financial Public Corp. '!D21</f>
        <v>8.3364244846191919</v>
      </c>
      <c r="E21" s="40">
        <f>'1. General Govt'!F21+'2.Nonfinancial Public Corp.'!E21+'3.Financial Public Corp. '!E21</f>
        <v>399.69353292509174</v>
      </c>
    </row>
    <row r="22" spans="1:5" x14ac:dyDescent="0.35">
      <c r="A22" s="16" t="s">
        <v>8</v>
      </c>
      <c r="B22" s="1">
        <f>'1. General Govt'!C22+'2.Nonfinancial Public Corp.'!B22+'3.Financial Public Corp. '!B22</f>
        <v>0</v>
      </c>
      <c r="C22" s="1">
        <f>'1. General Govt'!D22+'2.Nonfinancial Public Corp.'!C22+'3.Financial Public Corp. '!C22</f>
        <v>0</v>
      </c>
      <c r="D22" s="1">
        <f>'1. General Govt'!E22+'2.Nonfinancial Public Corp.'!D22+'3.Financial Public Corp. '!D22</f>
        <v>0</v>
      </c>
      <c r="E22" s="1">
        <f>'1. General Govt'!F22+'2.Nonfinancial Public Corp.'!E22+'3.Financial Public Corp. '!E22</f>
        <v>0</v>
      </c>
    </row>
    <row r="23" spans="1:5" x14ac:dyDescent="0.35">
      <c r="A23" s="16" t="s">
        <v>9</v>
      </c>
      <c r="B23" s="1">
        <f>'1. General Govt'!C23+'2.Nonfinancial Public Corp.'!B23+'3.Financial Public Corp. '!B23</f>
        <v>0</v>
      </c>
      <c r="C23" s="1">
        <f>'1. General Govt'!D23+'2.Nonfinancial Public Corp.'!C23+'3.Financial Public Corp. '!C23</f>
        <v>5.8061915999999998E-3</v>
      </c>
      <c r="D23" s="1">
        <f>'1. General Govt'!E23+'2.Nonfinancial Public Corp.'!D23+'3.Financial Public Corp. '!D23</f>
        <v>9.9990758999999995E-3</v>
      </c>
      <c r="E23" s="1">
        <f>'1. General Govt'!F23+'2.Nonfinancial Public Corp.'!E23+'3.Financial Public Corp. '!E23</f>
        <v>8.6548382000000007E-3</v>
      </c>
    </row>
    <row r="24" spans="1:5" x14ac:dyDescent="0.35">
      <c r="A24" s="14" t="s">
        <v>12</v>
      </c>
      <c r="B24" s="15">
        <f>IF(SUM(B25:B31)=0,"",SUM(B25:B31))</f>
        <v>344977.96175797697</v>
      </c>
      <c r="C24" s="15">
        <f>IF(SUM(C25:C31)=0,"",SUM(C25:C31))</f>
        <v>358873.3312591415</v>
      </c>
      <c r="D24" s="15">
        <f>IF(SUM(D25:D31)=0,"",SUM(D25:D31))</f>
        <v>370439.66686862498</v>
      </c>
      <c r="E24" s="15">
        <f>IF(SUM(E25:E31)=0,"",SUM(E25:E31))</f>
        <v>384451.16816109489</v>
      </c>
    </row>
    <row r="25" spans="1:5" x14ac:dyDescent="0.35">
      <c r="A25" s="16" t="s">
        <v>13</v>
      </c>
      <c r="B25" s="1">
        <f>'1. General Govt'!C25+'2.Nonfinancial Public Corp.'!B25+'3.Financial Public Corp. '!B25</f>
        <v>2754.3743687599999</v>
      </c>
      <c r="C25" s="1">
        <f>'1. General Govt'!D25+'2.Nonfinancial Public Corp.'!C25+'3.Financial Public Corp. '!C25</f>
        <v>2749.0266322600005</v>
      </c>
      <c r="D25" s="1">
        <f>'1. General Govt'!E25+'2.Nonfinancial Public Corp.'!D25+'3.Financial Public Corp. '!D25</f>
        <v>2753.0479048000002</v>
      </c>
      <c r="E25" s="1">
        <f>'1. General Govt'!F25+'2.Nonfinancial Public Corp.'!E25+'3.Financial Public Corp. '!E25</f>
        <v>2701.8135936200001</v>
      </c>
    </row>
    <row r="26" spans="1:5" x14ac:dyDescent="0.35">
      <c r="A26" s="16" t="s">
        <v>5</v>
      </c>
      <c r="B26" s="1">
        <f>'1. General Govt'!C26+'2.Nonfinancial Public Corp.'!B26+'3.Financial Public Corp. '!B26</f>
        <v>1658.6771641202902</v>
      </c>
      <c r="C26" s="1">
        <f>'1. General Govt'!D26+'2.Nonfinancial Public Corp.'!C26+'3.Financial Public Corp. '!C26</f>
        <v>1848.1405025770146</v>
      </c>
      <c r="D26" s="1">
        <f>'1. General Govt'!E26+'2.Nonfinancial Public Corp.'!D26+'3.Financial Public Corp. '!D26</f>
        <v>2123.2896911982548</v>
      </c>
      <c r="E26" s="1">
        <f>'1. General Govt'!F26+'2.Nonfinancial Public Corp.'!E26+'3.Financial Public Corp. '!E26</f>
        <v>2686.5979773738127</v>
      </c>
    </row>
    <row r="27" spans="1:5" x14ac:dyDescent="0.35">
      <c r="A27" s="16" t="s">
        <v>6</v>
      </c>
      <c r="B27" s="1">
        <f>'1. General Govt'!C27+'2.Nonfinancial Public Corp.'!B27+'3.Financial Public Corp. '!B27</f>
        <v>256846.30518880824</v>
      </c>
      <c r="C27" s="1">
        <f>'1. General Govt'!D27+'2.Nonfinancial Public Corp.'!C27+'3.Financial Public Corp. '!C27</f>
        <v>270798.98378360108</v>
      </c>
      <c r="D27" s="1">
        <f>'1. General Govt'!E27+'2.Nonfinancial Public Corp.'!D27+'3.Financial Public Corp. '!D27</f>
        <v>282063.52072475612</v>
      </c>
      <c r="E27" s="1">
        <f>'1. General Govt'!F27+'2.Nonfinancial Public Corp.'!E27+'3.Financial Public Corp. '!E27</f>
        <v>290626.65868992428</v>
      </c>
    </row>
    <row r="28" spans="1:5" ht="15" x14ac:dyDescent="0.35">
      <c r="A28" s="41" t="s">
        <v>33</v>
      </c>
      <c r="B28" s="40">
        <f>'1. General Govt'!C28+'2.Nonfinancial Public Corp.'!B28+'3.Financial Public Corp. '!B28</f>
        <v>23.952951384572955</v>
      </c>
      <c r="C28" s="40">
        <f>'1. General Govt'!D28+'2.Nonfinancial Public Corp.'!C28+'3.Financial Public Corp. '!C28</f>
        <v>87.854082631283276</v>
      </c>
      <c r="D28" s="40">
        <f>'1. General Govt'!E28+'2.Nonfinancial Public Corp.'!D28+'3.Financial Public Corp. '!D28</f>
        <v>198.14923343469354</v>
      </c>
      <c r="E28" s="40">
        <f>'1. General Govt'!F28+'2.Nonfinancial Public Corp.'!E28+'3.Financial Public Corp. '!E28</f>
        <v>193.51865690701285</v>
      </c>
    </row>
    <row r="29" spans="1:5" x14ac:dyDescent="0.35">
      <c r="A29" s="16" t="s">
        <v>7</v>
      </c>
      <c r="B29" s="1">
        <f>'1. General Govt'!C29+'2.Nonfinancial Public Corp.'!B29+'3.Financial Public Corp. '!B29</f>
        <v>83687.200234697666</v>
      </c>
      <c r="C29" s="1">
        <f>'1. General Govt'!D29+'2.Nonfinancial Public Corp.'!C29+'3.Financial Public Corp. '!C29</f>
        <v>83386.932692368413</v>
      </c>
      <c r="D29" s="1">
        <f>'1. General Govt'!E29+'2.Nonfinancial Public Corp.'!D29+'3.Financial Public Corp. '!D29</f>
        <v>83299.885645586299</v>
      </c>
      <c r="E29" s="1">
        <f>'1. General Govt'!F29+'2.Nonfinancial Public Corp.'!E29+'3.Financial Public Corp. '!E29</f>
        <v>88240.823385428754</v>
      </c>
    </row>
    <row r="30" spans="1:5" x14ac:dyDescent="0.35">
      <c r="A30" s="16" t="s">
        <v>8</v>
      </c>
      <c r="B30" s="1">
        <f>'1. General Govt'!C30+'2.Nonfinancial Public Corp.'!B30+'3.Financial Public Corp. '!B30</f>
        <v>0</v>
      </c>
      <c r="C30" s="1">
        <f>'1. General Govt'!D30+'2.Nonfinancial Public Corp.'!C30+'3.Financial Public Corp. '!C30</f>
        <v>0</v>
      </c>
      <c r="D30" s="1">
        <f>'1. General Govt'!E30+'2.Nonfinancial Public Corp.'!D30+'3.Financial Public Corp. '!D30</f>
        <v>0</v>
      </c>
      <c r="E30" s="1">
        <f>'1. General Govt'!F30+'2.Nonfinancial Public Corp.'!E30+'3.Financial Public Corp. '!E30</f>
        <v>0</v>
      </c>
    </row>
    <row r="31" spans="1:5" x14ac:dyDescent="0.35">
      <c r="A31" s="16" t="s">
        <v>9</v>
      </c>
      <c r="B31" s="1">
        <f>'1. General Govt'!C31+'2.Nonfinancial Public Corp.'!B31+'3.Financial Public Corp. '!B31</f>
        <v>7.4518502062000005</v>
      </c>
      <c r="C31" s="1">
        <f>'1. General Govt'!D31+'2.Nonfinancial Public Corp.'!C31+'3.Financial Public Corp. '!C31</f>
        <v>2.3935657037000002</v>
      </c>
      <c r="D31" s="1">
        <f>'1. General Govt'!E31+'2.Nonfinancial Public Corp.'!D31+'3.Financial Public Corp. '!D31</f>
        <v>1.7736688495999999</v>
      </c>
      <c r="E31" s="1">
        <f>'1. General Govt'!F31+'2.Nonfinancial Public Corp.'!E31+'3.Financial Public Corp. '!E31</f>
        <v>1.7558578410000001</v>
      </c>
    </row>
    <row r="32" spans="1:5" x14ac:dyDescent="0.35">
      <c r="A32" s="14" t="s">
        <v>14</v>
      </c>
      <c r="B32" s="17">
        <f>SUM(B33:B35)+B38+SUM(B40:B41)</f>
        <v>652817.11708953802</v>
      </c>
      <c r="C32" s="17">
        <f t="shared" ref="C32:E32" si="0">SUM(C33:C35)+C38+SUM(C40:C41)</f>
        <v>677791.57697994576</v>
      </c>
      <c r="D32" s="17">
        <f t="shared" si="0"/>
        <v>691165.34131735214</v>
      </c>
      <c r="E32" s="17">
        <f t="shared" si="0"/>
        <v>750254.46530087735</v>
      </c>
    </row>
    <row r="33" spans="1:9" x14ac:dyDescent="0.35">
      <c r="A33" s="16" t="s">
        <v>13</v>
      </c>
      <c r="B33" s="32">
        <f>IF(SUM(B25)=0,"",SUM(B25))</f>
        <v>2754.3743687599999</v>
      </c>
      <c r="C33" s="32">
        <f>IF(SUM(C25)=0,"",SUM(C25))</f>
        <v>2749.0266322600005</v>
      </c>
      <c r="D33" s="32">
        <f>IF(SUM(D25)=0,"",SUM(D25))</f>
        <v>2753.0479048000002</v>
      </c>
      <c r="E33" s="32">
        <f>IF(SUM(E25)=0,"",SUM(E25))</f>
        <v>2701.8135936200001</v>
      </c>
      <c r="F33" s="34"/>
      <c r="G33" s="34"/>
      <c r="H33" s="34"/>
      <c r="I33" s="34"/>
    </row>
    <row r="34" spans="1:9" x14ac:dyDescent="0.35">
      <c r="A34" s="16" t="s">
        <v>5</v>
      </c>
      <c r="B34" s="32">
        <f t="shared" ref="B34:E35" si="1">IF(SUM(B26,B16,B8)=0,"",SUM(B26,B16,B8))</f>
        <v>226189.62323229265</v>
      </c>
      <c r="C34" s="32">
        <f t="shared" si="1"/>
        <v>231734.34810824937</v>
      </c>
      <c r="D34" s="32">
        <f t="shared" si="1"/>
        <v>235342.05002059706</v>
      </c>
      <c r="E34" s="32">
        <f t="shared" si="1"/>
        <v>279136.19409802428</v>
      </c>
      <c r="G34" s="34"/>
      <c r="H34" s="34"/>
      <c r="I34" s="34"/>
    </row>
    <row r="35" spans="1:9" x14ac:dyDescent="0.35">
      <c r="A35" s="16" t="s">
        <v>6</v>
      </c>
      <c r="B35" s="32">
        <f t="shared" si="1"/>
        <v>295003.12632678123</v>
      </c>
      <c r="C35" s="32">
        <f t="shared" si="1"/>
        <v>310889.37625925377</v>
      </c>
      <c r="D35" s="32">
        <f t="shared" si="1"/>
        <v>313470.13101128367</v>
      </c>
      <c r="E35" s="32">
        <f t="shared" si="1"/>
        <v>325981.22858697502</v>
      </c>
      <c r="G35" s="35"/>
      <c r="H35" s="35"/>
      <c r="I35" s="35"/>
    </row>
    <row r="36" spans="1:9" ht="15" x14ac:dyDescent="0.35">
      <c r="A36" s="41" t="s">
        <v>33</v>
      </c>
      <c r="B36" s="42">
        <f>B10+B18+B28</f>
        <v>-92.54628982805049</v>
      </c>
      <c r="C36" s="42">
        <f t="shared" ref="C36:E36" si="2">C10+C18+C28</f>
        <v>-43.301882757652422</v>
      </c>
      <c r="D36" s="42">
        <f t="shared" si="2"/>
        <v>65.238566225868141</v>
      </c>
      <c r="E36" s="42">
        <f t="shared" si="2"/>
        <v>80.76368858473262</v>
      </c>
    </row>
    <row r="37" spans="1:9" ht="15" x14ac:dyDescent="0.35">
      <c r="A37" s="41" t="s">
        <v>34</v>
      </c>
      <c r="B37" s="42">
        <f>B19</f>
        <v>4030.1724455016924</v>
      </c>
      <c r="C37" s="42">
        <f t="shared" ref="C37:E37" si="3">C19</f>
        <v>4034.8098383087627</v>
      </c>
      <c r="D37" s="42">
        <f t="shared" si="3"/>
        <v>4240.2877623138293</v>
      </c>
      <c r="E37" s="42">
        <f t="shared" si="3"/>
        <v>4099.1822774118527</v>
      </c>
    </row>
    <row r="38" spans="1:9" x14ac:dyDescent="0.35">
      <c r="A38" s="16" t="s">
        <v>7</v>
      </c>
      <c r="B38" s="32">
        <f>IF(SUM(B29,B20,B11)=0,"",SUM(B29,B20,B11))</f>
        <v>117818.30487069572</v>
      </c>
      <c r="C38" s="32">
        <f>IF(SUM(C29,C20,C11)=0,"",SUM(C29,C20,C11))</f>
        <v>119825.48883593397</v>
      </c>
      <c r="D38" s="32">
        <f>IF(SUM(D29,D20,D11)=0,"",SUM(D29,D20,D11))</f>
        <v>127148.7862851134</v>
      </c>
      <c r="E38" s="32">
        <f>IF(SUM(E29,E20,E11)=0,"",SUM(E29,E20,E11))</f>
        <v>129921.83867302467</v>
      </c>
    </row>
    <row r="39" spans="1:9" ht="15" x14ac:dyDescent="0.35">
      <c r="A39" s="41" t="s">
        <v>34</v>
      </c>
      <c r="B39" s="42">
        <f>B21</f>
        <v>359.6284996594942</v>
      </c>
      <c r="C39" s="42">
        <f t="shared" ref="C39:E39" si="4">C21</f>
        <v>461.48459101951352</v>
      </c>
      <c r="D39" s="42">
        <f t="shared" si="4"/>
        <v>8.3364244846191919</v>
      </c>
      <c r="E39" s="42">
        <f t="shared" si="4"/>
        <v>399.69353292509174</v>
      </c>
    </row>
    <row r="40" spans="1:9" x14ac:dyDescent="0.35">
      <c r="A40" s="16" t="s">
        <v>8</v>
      </c>
      <c r="B40" s="32">
        <v>0</v>
      </c>
      <c r="C40" s="32">
        <v>0</v>
      </c>
      <c r="D40" s="32">
        <v>0</v>
      </c>
      <c r="E40" s="32">
        <v>0</v>
      </c>
    </row>
    <row r="41" spans="1:9" x14ac:dyDescent="0.35">
      <c r="A41" s="16" t="s">
        <v>9</v>
      </c>
      <c r="B41" s="32">
        <f>IF(SUM(B31,B23,B13)=0,"",SUM(B31,B23,B13))</f>
        <v>11051.688291008484</v>
      </c>
      <c r="C41" s="32">
        <f>IF(SUM(C31,C23,C13)=0,"",SUM(C31,C23,C13))</f>
        <v>12593.337144248666</v>
      </c>
      <c r="D41" s="32">
        <f>IF(SUM(D31,D23,D13)=0,"",SUM(D31,D23,D13))</f>
        <v>12451.32609555805</v>
      </c>
      <c r="E41" s="32">
        <f>IF(SUM(E31,E23,E13)=0,"",SUM(E31,E23,E13))</f>
        <v>12513.39034923327</v>
      </c>
    </row>
    <row r="42" spans="1:9" x14ac:dyDescent="0.35">
      <c r="A42" s="16"/>
      <c r="B42" s="18"/>
      <c r="C42" s="18"/>
      <c r="D42" s="18"/>
      <c r="E42" s="18"/>
    </row>
    <row r="43" spans="1:9" x14ac:dyDescent="0.35">
      <c r="A43" s="19" t="s">
        <v>15</v>
      </c>
      <c r="B43" s="18"/>
      <c r="C43" s="18"/>
      <c r="D43" s="18"/>
      <c r="E43" s="18"/>
    </row>
    <row r="44" spans="1:9" x14ac:dyDescent="0.35">
      <c r="A44" s="16" t="s">
        <v>16</v>
      </c>
      <c r="B44" s="33">
        <f>'1. General Govt'!C45+'2.Nonfinancial Public Corp.'!B44+'3.Financial Public Corp. '!B44</f>
        <v>430275.13203519525</v>
      </c>
      <c r="C44" s="33">
        <f>'1. General Govt'!D45+'2.Nonfinancial Public Corp.'!C44+'3.Financial Public Corp. '!C44</f>
        <v>456490.30481598328</v>
      </c>
      <c r="D44" s="33">
        <f>'1. General Govt'!E45+'2.Nonfinancial Public Corp.'!D44+'3.Financial Public Corp. '!D44</f>
        <v>464383.22768424591</v>
      </c>
      <c r="E44" s="33">
        <f>'1. General Govt'!F45+'2.Nonfinancial Public Corp.'!E44+'3.Financial Public Corp. '!E44</f>
        <v>518087.45661147207</v>
      </c>
    </row>
    <row r="45" spans="1:9" x14ac:dyDescent="0.35">
      <c r="A45" s="16" t="s">
        <v>17</v>
      </c>
      <c r="B45" s="33">
        <f>'1. General Govt'!C46+'2.Nonfinancial Public Corp.'!B45+'3.Financial Public Corp. '!B45</f>
        <v>222541.98505434283</v>
      </c>
      <c r="C45" s="33">
        <f>'1. General Govt'!D46+'2.Nonfinancial Public Corp.'!C45+'3.Financial Public Corp. '!C45</f>
        <v>221301.27194216233</v>
      </c>
      <c r="D45" s="33">
        <f>'1. General Govt'!E46+'2.Nonfinancial Public Corp.'!D45+'3.Financial Public Corp. '!D45</f>
        <v>226782.1136331064</v>
      </c>
      <c r="E45" s="33">
        <f>'1. General Govt'!F46+'2.Nonfinancial Public Corp.'!E45+'3.Financial Public Corp. '!E45</f>
        <v>232167.0086894056</v>
      </c>
    </row>
    <row r="46" spans="1:9" x14ac:dyDescent="0.35">
      <c r="A46" s="16"/>
      <c r="B46" s="18"/>
      <c r="C46" s="18"/>
      <c r="D46" s="18"/>
      <c r="E46" s="18"/>
    </row>
    <row r="47" spans="1:9" x14ac:dyDescent="0.35">
      <c r="A47" s="12" t="s">
        <v>18</v>
      </c>
      <c r="B47" s="18"/>
      <c r="C47" s="13"/>
      <c r="D47" s="13"/>
      <c r="E47" s="13"/>
    </row>
    <row r="48" spans="1:9" x14ac:dyDescent="0.35">
      <c r="A48" s="16" t="s">
        <v>19</v>
      </c>
      <c r="B48" s="33">
        <f>'1. General Govt'!C49+'2.Nonfinancial Public Corp.'!B48+'3.Financial Public Corp. '!B48</f>
        <v>420924.47158839606</v>
      </c>
      <c r="C48" s="33">
        <f>'1. General Govt'!D49+'2.Nonfinancial Public Corp.'!C48+'3.Financial Public Corp. '!C48</f>
        <v>438963.65828799398</v>
      </c>
      <c r="D48" s="33">
        <f>'1. General Govt'!E49+'2.Nonfinancial Public Corp.'!D48+'3.Financial Public Corp. '!D48</f>
        <v>446810.45343993296</v>
      </c>
      <c r="E48" s="33">
        <f>'1. General Govt'!F49+'2.Nonfinancial Public Corp.'!E48+'3.Financial Public Corp. '!E48</f>
        <v>502403.62056975439</v>
      </c>
    </row>
    <row r="49" spans="1:10" x14ac:dyDescent="0.35">
      <c r="A49" s="16" t="s">
        <v>20</v>
      </c>
      <c r="B49" s="33">
        <f>'1. General Govt'!C50+'2.Nonfinancial Public Corp.'!B49+'3.Financial Public Corp. '!B49</f>
        <v>231892.64550114196</v>
      </c>
      <c r="C49" s="33">
        <f>'1. General Govt'!D50+'2.Nonfinancial Public Corp.'!C49+'3.Financial Public Corp. '!C49</f>
        <v>238827.91847015166</v>
      </c>
      <c r="D49" s="33">
        <f>'1. General Govt'!E50+'2.Nonfinancial Public Corp.'!D49+'3.Financial Public Corp. '!D49</f>
        <v>244354.88787741924</v>
      </c>
      <c r="E49" s="33">
        <f>'1. General Govt'!F50+'2.Nonfinancial Public Corp.'!E49+'3.Financial Public Corp. '!E49</f>
        <v>247850.8447311233</v>
      </c>
    </row>
    <row r="50" spans="1:10" x14ac:dyDescent="0.35">
      <c r="A50" s="8"/>
      <c r="B50" s="20"/>
      <c r="C50" s="20"/>
      <c r="D50" s="20"/>
      <c r="E50" s="20"/>
    </row>
    <row r="51" spans="1:10" ht="10.5" customHeight="1" x14ac:dyDescent="0.35">
      <c r="A51" s="21"/>
      <c r="B51" s="22"/>
      <c r="C51" s="22"/>
      <c r="D51" s="13"/>
      <c r="E51" s="13"/>
    </row>
    <row r="52" spans="1:10" x14ac:dyDescent="0.35">
      <c r="A52" s="12" t="s">
        <v>21</v>
      </c>
      <c r="B52" s="23"/>
      <c r="C52" s="22"/>
      <c r="D52" s="13"/>
      <c r="E52" s="13"/>
    </row>
    <row r="53" spans="1:10" x14ac:dyDescent="0.35">
      <c r="A53" s="21" t="s">
        <v>26</v>
      </c>
      <c r="B53" s="38">
        <f>B36</f>
        <v>-92.54628982805049</v>
      </c>
      <c r="C53" s="38">
        <f t="shared" ref="C53:E53" si="5">C36</f>
        <v>-43.301882757652422</v>
      </c>
      <c r="D53" s="38">
        <f t="shared" si="5"/>
        <v>65.238566225868141</v>
      </c>
      <c r="E53" s="38">
        <f t="shared" si="5"/>
        <v>80.76368858473262</v>
      </c>
    </row>
    <row r="54" spans="1:10" x14ac:dyDescent="0.35">
      <c r="A54" s="21" t="s">
        <v>27</v>
      </c>
      <c r="B54" s="38">
        <f>B37+B39</f>
        <v>4389.800945161187</v>
      </c>
      <c r="C54" s="38">
        <f t="shared" ref="C54:E54" si="6">C37+C39</f>
        <v>4496.2944293282762</v>
      </c>
      <c r="D54" s="38">
        <f t="shared" si="6"/>
        <v>4248.6241867984481</v>
      </c>
      <c r="E54" s="38">
        <f t="shared" si="6"/>
        <v>4498.8758103369446</v>
      </c>
    </row>
    <row r="55" spans="1:10" ht="3" customHeight="1" x14ac:dyDescent="0.35"/>
    <row r="56" spans="1:10" s="51" customFormat="1" x14ac:dyDescent="0.35">
      <c r="A56" s="48" t="s">
        <v>22</v>
      </c>
      <c r="B56" s="49">
        <f>(B44+B45)-B32</f>
        <v>0</v>
      </c>
      <c r="C56" s="49">
        <f>(C44+C45)-C32</f>
        <v>-2.2180017549544573E-4</v>
      </c>
      <c r="D56" s="49">
        <f>(D44+D45)-D32</f>
        <v>0</v>
      </c>
      <c r="E56" s="49">
        <f>(E44+E45)-E32</f>
        <v>0</v>
      </c>
      <c r="I56" s="50"/>
      <c r="J56" s="50"/>
    </row>
    <row r="57" spans="1:10" s="51" customFormat="1" x14ac:dyDescent="0.35">
      <c r="A57" s="48" t="s">
        <v>23</v>
      </c>
      <c r="B57" s="49">
        <f>(B48+B49)-B32</f>
        <v>0</v>
      </c>
      <c r="C57" s="49">
        <f t="shared" ref="C57:E57" si="7">(C48+C49)-C32</f>
        <v>-2.2180017549544573E-4</v>
      </c>
      <c r="D57" s="49">
        <f t="shared" si="7"/>
        <v>0</v>
      </c>
      <c r="E57" s="49">
        <f t="shared" si="7"/>
        <v>0</v>
      </c>
      <c r="I57" s="50"/>
      <c r="J57" s="50"/>
    </row>
    <row r="58" spans="1:10" x14ac:dyDescent="0.35">
      <c r="A58" s="39" t="s">
        <v>29</v>
      </c>
    </row>
    <row r="59" spans="1:10" x14ac:dyDescent="0.35">
      <c r="A59" s="39" t="s">
        <v>41</v>
      </c>
    </row>
  </sheetData>
  <pageMargins left="0.7" right="0.7" top="0.75" bottom="0.75" header="0.3" footer="0.3"/>
  <ignoredErrors>
    <ignoredError sqref="B50:E54 B46:E47 B32:E37 B24:E24 B39:E43 B14:E15 B8:E13 B16:E23 B44:E45 B25:E31 B48:E49" unlockedFormula="1"/>
    <ignoredError sqref="B38:E38" formula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1.1Central Govt.</vt:lpstr>
      <vt:lpstr>1.2Local Govt.</vt:lpstr>
      <vt:lpstr>2.Nonfinancial Public Corp.</vt:lpstr>
      <vt:lpstr>3.Financial Public Corp. </vt:lpstr>
      <vt:lpstr>4.Total Public Sector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Erstantri Wakib, Ayu Lia</dc:creator>
  <cp:lastModifiedBy>User</cp:lastModifiedBy>
  <dcterms:created xsi:type="dcterms:W3CDTF">2018-12-12T05:40:00Z</dcterms:created>
  <dcterms:modified xsi:type="dcterms:W3CDTF">2019-12-31T04:43:45Z</dcterms:modified>
</cp:coreProperties>
</file>